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0730" windowHeight="8970"/>
  </bookViews>
  <sheets>
    <sheet name="FPCCA-EPDCL" sheetId="1" r:id="rId1"/>
  </sheets>
  <externalReferences>
    <externalReference r:id="rId2"/>
    <externalReference r:id="rId3"/>
  </externalReferences>
  <definedNames>
    <definedName name="_xlnm._FilterDatabase" localSheetId="0" hidden="1">'FPCCA-EPDCL'!$A$5:$AA$74</definedName>
    <definedName name="_xlnm.Print_Titles" localSheetId="0">'FPCCA-EPDCL'!$3:$5</definedName>
  </definedNames>
  <calcPr calcId="124519"/>
</workbook>
</file>

<file path=xl/calcChain.xml><?xml version="1.0" encoding="utf-8"?>
<calcChain xmlns="http://schemas.openxmlformats.org/spreadsheetml/2006/main">
  <c r="F81" i="1"/>
  <c r="W73" l="1"/>
  <c r="Z73" s="1"/>
  <c r="L73"/>
  <c r="I73"/>
  <c r="T71"/>
  <c r="Q71"/>
  <c r="N71"/>
  <c r="K71"/>
  <c r="H71"/>
  <c r="E71"/>
  <c r="W70"/>
  <c r="Z70" s="1"/>
  <c r="U70"/>
  <c r="V70" s="1"/>
  <c r="R70"/>
  <c r="S70" s="1"/>
  <c r="O70"/>
  <c r="P70" s="1"/>
  <c r="L70"/>
  <c r="M70" s="1"/>
  <c r="I70"/>
  <c r="J70" s="1"/>
  <c r="F70"/>
  <c r="G70" s="1"/>
  <c r="W69"/>
  <c r="Z69" s="1"/>
  <c r="U69"/>
  <c r="V69" s="1"/>
  <c r="R69"/>
  <c r="S69" s="1"/>
  <c r="O69"/>
  <c r="L69"/>
  <c r="M69" s="1"/>
  <c r="I69"/>
  <c r="J69" s="1"/>
  <c r="F69"/>
  <c r="G69" s="1"/>
  <c r="A69"/>
  <c r="A70" s="1"/>
  <c r="A71" s="1"/>
  <c r="A72" s="1"/>
  <c r="A73" s="1"/>
  <c r="A74" s="1"/>
  <c r="W68"/>
  <c r="Z68" s="1"/>
  <c r="U68"/>
  <c r="V68" s="1"/>
  <c r="R68"/>
  <c r="S68" s="1"/>
  <c r="O68"/>
  <c r="P68" s="1"/>
  <c r="L68"/>
  <c r="I68"/>
  <c r="J68" s="1"/>
  <c r="F68"/>
  <c r="G68" s="1"/>
  <c r="W67"/>
  <c r="Z67" s="1"/>
  <c r="U67"/>
  <c r="V67" s="1"/>
  <c r="R67"/>
  <c r="R71" s="1"/>
  <c r="O67"/>
  <c r="P67" s="1"/>
  <c r="L67"/>
  <c r="M67" s="1"/>
  <c r="I67"/>
  <c r="J67" s="1"/>
  <c r="F67"/>
  <c r="T66"/>
  <c r="Q66"/>
  <c r="N66"/>
  <c r="H66"/>
  <c r="E66"/>
  <c r="W65"/>
  <c r="Z65" s="1"/>
  <c r="V65"/>
  <c r="S65"/>
  <c r="P65"/>
  <c r="L65"/>
  <c r="I65"/>
  <c r="J65" s="1"/>
  <c r="F65"/>
  <c r="G65" s="1"/>
  <c r="X64"/>
  <c r="AA64" s="1"/>
  <c r="W64"/>
  <c r="Z64" s="1"/>
  <c r="V64"/>
  <c r="S64"/>
  <c r="P64"/>
  <c r="M64"/>
  <c r="J64"/>
  <c r="G64"/>
  <c r="X63"/>
  <c r="AA63" s="1"/>
  <c r="V63"/>
  <c r="S63"/>
  <c r="P63"/>
  <c r="K63"/>
  <c r="M63" s="1"/>
  <c r="J63"/>
  <c r="G63"/>
  <c r="X62"/>
  <c r="AA62" s="1"/>
  <c r="V62"/>
  <c r="S62"/>
  <c r="P62"/>
  <c r="K62"/>
  <c r="W62" s="1"/>
  <c r="J62"/>
  <c r="G62"/>
  <c r="X61"/>
  <c r="AA61" s="1"/>
  <c r="W61"/>
  <c r="Z61" s="1"/>
  <c r="V61"/>
  <c r="S61"/>
  <c r="P61"/>
  <c r="M61"/>
  <c r="J61"/>
  <c r="V60"/>
  <c r="S60"/>
  <c r="P60"/>
  <c r="L60"/>
  <c r="K60"/>
  <c r="W60" s="1"/>
  <c r="Z60" s="1"/>
  <c r="I60"/>
  <c r="J60" s="1"/>
  <c r="F60"/>
  <c r="G60" s="1"/>
  <c r="U59"/>
  <c r="V59" s="1"/>
  <c r="R59"/>
  <c r="S59" s="1"/>
  <c r="O59"/>
  <c r="P59" s="1"/>
  <c r="L59"/>
  <c r="K59"/>
  <c r="W59" s="1"/>
  <c r="Z59" s="1"/>
  <c r="I59"/>
  <c r="J59" s="1"/>
  <c r="F59"/>
  <c r="U58"/>
  <c r="R58"/>
  <c r="R66" s="1"/>
  <c r="O58"/>
  <c r="P58" s="1"/>
  <c r="L58"/>
  <c r="K58"/>
  <c r="W58" s="1"/>
  <c r="Z58" s="1"/>
  <c r="I58"/>
  <c r="F58"/>
  <c r="G58" s="1"/>
  <c r="T57"/>
  <c r="Q57"/>
  <c r="N57"/>
  <c r="H57"/>
  <c r="E57"/>
  <c r="C57"/>
  <c r="U56"/>
  <c r="V56" s="1"/>
  <c r="R56"/>
  <c r="S56" s="1"/>
  <c r="O56"/>
  <c r="L56"/>
  <c r="K56"/>
  <c r="W56" s="1"/>
  <c r="Z56" s="1"/>
  <c r="I56"/>
  <c r="J56" s="1"/>
  <c r="F56"/>
  <c r="G56" s="1"/>
  <c r="U55"/>
  <c r="V55" s="1"/>
  <c r="R55"/>
  <c r="S55" s="1"/>
  <c r="O55"/>
  <c r="P55" s="1"/>
  <c r="L55"/>
  <c r="K55"/>
  <c r="W55" s="1"/>
  <c r="Z55" s="1"/>
  <c r="I55"/>
  <c r="F55"/>
  <c r="G55" s="1"/>
  <c r="U54"/>
  <c r="R54"/>
  <c r="S54" s="1"/>
  <c r="O54"/>
  <c r="P54" s="1"/>
  <c r="L54"/>
  <c r="L57" s="1"/>
  <c r="K54"/>
  <c r="I54"/>
  <c r="J54" s="1"/>
  <c r="F54"/>
  <c r="G54" s="1"/>
  <c r="A54"/>
  <c r="A55" s="1"/>
  <c r="A56" s="1"/>
  <c r="A57" s="1"/>
  <c r="A58" s="1"/>
  <c r="A59" s="1"/>
  <c r="A60" s="1"/>
  <c r="A61" s="1"/>
  <c r="A62" s="1"/>
  <c r="A63" s="1"/>
  <c r="T53"/>
  <c r="Q53"/>
  <c r="N53"/>
  <c r="H53"/>
  <c r="E53"/>
  <c r="C53"/>
  <c r="Z52"/>
  <c r="W52"/>
  <c r="U52"/>
  <c r="V52" s="1"/>
  <c r="R52"/>
  <c r="S52" s="1"/>
  <c r="O52"/>
  <c r="P52" s="1"/>
  <c r="L52"/>
  <c r="M52" s="1"/>
  <c r="I52"/>
  <c r="J52" s="1"/>
  <c r="F52"/>
  <c r="G52" s="1"/>
  <c r="U51"/>
  <c r="V51" s="1"/>
  <c r="R51"/>
  <c r="O51"/>
  <c r="P51" s="1"/>
  <c r="L51"/>
  <c r="K51"/>
  <c r="W51" s="1"/>
  <c r="Z51" s="1"/>
  <c r="I51"/>
  <c r="J51" s="1"/>
  <c r="F51"/>
  <c r="G51" s="1"/>
  <c r="U50"/>
  <c r="R50"/>
  <c r="S50" s="1"/>
  <c r="O50"/>
  <c r="P50" s="1"/>
  <c r="L50"/>
  <c r="K50"/>
  <c r="I50"/>
  <c r="J50" s="1"/>
  <c r="F50"/>
  <c r="G50" s="1"/>
  <c r="U49"/>
  <c r="R49"/>
  <c r="S49" s="1"/>
  <c r="O49"/>
  <c r="L49"/>
  <c r="K49"/>
  <c r="W49" s="1"/>
  <c r="I49"/>
  <c r="F49"/>
  <c r="T48"/>
  <c r="Q48"/>
  <c r="N48"/>
  <c r="H48"/>
  <c r="E48"/>
  <c r="C48"/>
  <c r="U47"/>
  <c r="R47"/>
  <c r="S47" s="1"/>
  <c r="O47"/>
  <c r="P47" s="1"/>
  <c r="L47"/>
  <c r="K47"/>
  <c r="W47" s="1"/>
  <c r="Z47" s="1"/>
  <c r="I47"/>
  <c r="J47" s="1"/>
  <c r="F47"/>
  <c r="G47" s="1"/>
  <c r="U46"/>
  <c r="R46"/>
  <c r="S46" s="1"/>
  <c r="O46"/>
  <c r="P46" s="1"/>
  <c r="L46"/>
  <c r="K46"/>
  <c r="W46" s="1"/>
  <c r="Z46" s="1"/>
  <c r="I46"/>
  <c r="J46" s="1"/>
  <c r="F46"/>
  <c r="G46" s="1"/>
  <c r="U45"/>
  <c r="V45" s="1"/>
  <c r="R45"/>
  <c r="O45"/>
  <c r="P45" s="1"/>
  <c r="L45"/>
  <c r="K45"/>
  <c r="W45" s="1"/>
  <c r="Z45" s="1"/>
  <c r="I45"/>
  <c r="J45" s="1"/>
  <c r="F45"/>
  <c r="G45" s="1"/>
  <c r="U44"/>
  <c r="V44" s="1"/>
  <c r="R44"/>
  <c r="S44" s="1"/>
  <c r="O44"/>
  <c r="P44" s="1"/>
  <c r="L44"/>
  <c r="K44"/>
  <c r="I44"/>
  <c r="J44" s="1"/>
  <c r="F44"/>
  <c r="G44" s="1"/>
  <c r="U43"/>
  <c r="V43" s="1"/>
  <c r="R43"/>
  <c r="S43" s="1"/>
  <c r="O43"/>
  <c r="L43"/>
  <c r="K43"/>
  <c r="W43" s="1"/>
  <c r="I43"/>
  <c r="I48" s="1"/>
  <c r="F43"/>
  <c r="G43" s="1"/>
  <c r="T42"/>
  <c r="Q42"/>
  <c r="N42"/>
  <c r="H42"/>
  <c r="E42"/>
  <c r="C42"/>
  <c r="U41"/>
  <c r="R41"/>
  <c r="S41" s="1"/>
  <c r="O41"/>
  <c r="P41" s="1"/>
  <c r="L41"/>
  <c r="K41"/>
  <c r="W41" s="1"/>
  <c r="Z41" s="1"/>
  <c r="I41"/>
  <c r="J41" s="1"/>
  <c r="F41"/>
  <c r="G41" s="1"/>
  <c r="U40"/>
  <c r="R40"/>
  <c r="S40" s="1"/>
  <c r="O40"/>
  <c r="P40" s="1"/>
  <c r="L40"/>
  <c r="K40"/>
  <c r="W40" s="1"/>
  <c r="Z40" s="1"/>
  <c r="I40"/>
  <c r="J40" s="1"/>
  <c r="F40"/>
  <c r="G40" s="1"/>
  <c r="U39"/>
  <c r="V39" s="1"/>
  <c r="R39"/>
  <c r="S39" s="1"/>
  <c r="O39"/>
  <c r="P39" s="1"/>
  <c r="L39"/>
  <c r="K39"/>
  <c r="W39" s="1"/>
  <c r="Z39" s="1"/>
  <c r="I39"/>
  <c r="J39" s="1"/>
  <c r="F39"/>
  <c r="G39" s="1"/>
  <c r="U38"/>
  <c r="V38" s="1"/>
  <c r="R38"/>
  <c r="S38" s="1"/>
  <c r="O38"/>
  <c r="P38" s="1"/>
  <c r="L38"/>
  <c r="K38"/>
  <c r="W38" s="1"/>
  <c r="Z38" s="1"/>
  <c r="I38"/>
  <c r="J38" s="1"/>
  <c r="F38"/>
  <c r="G38" s="1"/>
  <c r="U37"/>
  <c r="V37" s="1"/>
  <c r="R37"/>
  <c r="S37" s="1"/>
  <c r="O37"/>
  <c r="L37"/>
  <c r="K37"/>
  <c r="W37" s="1"/>
  <c r="Z37" s="1"/>
  <c r="I37"/>
  <c r="J37" s="1"/>
  <c r="F37"/>
  <c r="G37" s="1"/>
  <c r="U36"/>
  <c r="R36"/>
  <c r="S36" s="1"/>
  <c r="O36"/>
  <c r="P36" s="1"/>
  <c r="L36"/>
  <c r="K36"/>
  <c r="W36" s="1"/>
  <c r="Z36" s="1"/>
  <c r="I36"/>
  <c r="J36" s="1"/>
  <c r="F36"/>
  <c r="G36" s="1"/>
  <c r="U35"/>
  <c r="V35" s="1"/>
  <c r="R35"/>
  <c r="S35" s="1"/>
  <c r="O35"/>
  <c r="P35" s="1"/>
  <c r="L35"/>
  <c r="K35"/>
  <c r="W35" s="1"/>
  <c r="Z35" s="1"/>
  <c r="I35"/>
  <c r="J35" s="1"/>
  <c r="F35"/>
  <c r="G35" s="1"/>
  <c r="U34"/>
  <c r="V34" s="1"/>
  <c r="R34"/>
  <c r="S34" s="1"/>
  <c r="O34"/>
  <c r="P34" s="1"/>
  <c r="L34"/>
  <c r="K34"/>
  <c r="W34" s="1"/>
  <c r="Z34" s="1"/>
  <c r="I34"/>
  <c r="J34" s="1"/>
  <c r="F34"/>
  <c r="G34" s="1"/>
  <c r="U33"/>
  <c r="R33"/>
  <c r="S33" s="1"/>
  <c r="O33"/>
  <c r="P33" s="1"/>
  <c r="L33"/>
  <c r="K33"/>
  <c r="W33" s="1"/>
  <c r="Z33" s="1"/>
  <c r="I33"/>
  <c r="J33" s="1"/>
  <c r="F33"/>
  <c r="G33" s="1"/>
  <c r="U32"/>
  <c r="V32" s="1"/>
  <c r="R32"/>
  <c r="S32" s="1"/>
  <c r="O32"/>
  <c r="P32" s="1"/>
  <c r="L32"/>
  <c r="K32"/>
  <c r="W32" s="1"/>
  <c r="Z32" s="1"/>
  <c r="I32"/>
  <c r="J32" s="1"/>
  <c r="F32"/>
  <c r="G32" s="1"/>
  <c r="U31"/>
  <c r="V31" s="1"/>
  <c r="R31"/>
  <c r="S31" s="1"/>
  <c r="O31"/>
  <c r="P31" s="1"/>
  <c r="L31"/>
  <c r="K31"/>
  <c r="W31" s="1"/>
  <c r="Z31" s="1"/>
  <c r="I31"/>
  <c r="J31" s="1"/>
  <c r="F31"/>
  <c r="G31" s="1"/>
  <c r="U30"/>
  <c r="V30" s="1"/>
  <c r="R30"/>
  <c r="S30" s="1"/>
  <c r="O30"/>
  <c r="P30" s="1"/>
  <c r="L30"/>
  <c r="K30"/>
  <c r="W30" s="1"/>
  <c r="Z30" s="1"/>
  <c r="I30"/>
  <c r="J30" s="1"/>
  <c r="F30"/>
  <c r="G30" s="1"/>
  <c r="U29"/>
  <c r="V29" s="1"/>
  <c r="R29"/>
  <c r="S29" s="1"/>
  <c r="O29"/>
  <c r="L29"/>
  <c r="K29"/>
  <c r="W29" s="1"/>
  <c r="Z29" s="1"/>
  <c r="I29"/>
  <c r="J29" s="1"/>
  <c r="F29"/>
  <c r="G29" s="1"/>
  <c r="U28"/>
  <c r="R28"/>
  <c r="S28" s="1"/>
  <c r="P28"/>
  <c r="O28"/>
  <c r="L28"/>
  <c r="K28"/>
  <c r="W28" s="1"/>
  <c r="Z28" s="1"/>
  <c r="I28"/>
  <c r="J28" s="1"/>
  <c r="F28"/>
  <c r="G28" s="1"/>
  <c r="U27"/>
  <c r="V27" s="1"/>
  <c r="R27"/>
  <c r="S27" s="1"/>
  <c r="O27"/>
  <c r="P27" s="1"/>
  <c r="L27"/>
  <c r="K27"/>
  <c r="I27"/>
  <c r="J27" s="1"/>
  <c r="F27"/>
  <c r="G27" s="1"/>
  <c r="U26"/>
  <c r="V26" s="1"/>
  <c r="R26"/>
  <c r="S26" s="1"/>
  <c r="O26"/>
  <c r="P26" s="1"/>
  <c r="L26"/>
  <c r="K26"/>
  <c r="W26" s="1"/>
  <c r="Z26" s="1"/>
  <c r="I26"/>
  <c r="J26" s="1"/>
  <c r="F26"/>
  <c r="G26" s="1"/>
  <c r="U25"/>
  <c r="R25"/>
  <c r="S25" s="1"/>
  <c r="O25"/>
  <c r="L25"/>
  <c r="K25"/>
  <c r="W25" s="1"/>
  <c r="I25"/>
  <c r="F25"/>
  <c r="G25" s="1"/>
  <c r="T24"/>
  <c r="Q24"/>
  <c r="N24"/>
  <c r="H24"/>
  <c r="E24"/>
  <c r="C24"/>
  <c r="U23"/>
  <c r="V23" s="1"/>
  <c r="R23"/>
  <c r="S23" s="1"/>
  <c r="O23"/>
  <c r="L23"/>
  <c r="K23"/>
  <c r="W23" s="1"/>
  <c r="Z23" s="1"/>
  <c r="I23"/>
  <c r="J23" s="1"/>
  <c r="F23"/>
  <c r="G23" s="1"/>
  <c r="U22"/>
  <c r="R22"/>
  <c r="S22" s="1"/>
  <c r="O22"/>
  <c r="P22" s="1"/>
  <c r="L22"/>
  <c r="K22"/>
  <c r="W22" s="1"/>
  <c r="Z22" s="1"/>
  <c r="I22"/>
  <c r="J22" s="1"/>
  <c r="F22"/>
  <c r="G22" s="1"/>
  <c r="U21"/>
  <c r="V21" s="1"/>
  <c r="R21"/>
  <c r="S21" s="1"/>
  <c r="O21"/>
  <c r="P21" s="1"/>
  <c r="L21"/>
  <c r="K21"/>
  <c r="W21" s="1"/>
  <c r="Z21" s="1"/>
  <c r="I21"/>
  <c r="J21" s="1"/>
  <c r="F21"/>
  <c r="G21" s="1"/>
  <c r="U20"/>
  <c r="V20" s="1"/>
  <c r="R20"/>
  <c r="S20" s="1"/>
  <c r="O20"/>
  <c r="P20" s="1"/>
  <c r="L20"/>
  <c r="K20"/>
  <c r="W20" s="1"/>
  <c r="Z20" s="1"/>
  <c r="I20"/>
  <c r="J20" s="1"/>
  <c r="F20"/>
  <c r="G20" s="1"/>
  <c r="U19"/>
  <c r="R19"/>
  <c r="S19" s="1"/>
  <c r="O19"/>
  <c r="P19" s="1"/>
  <c r="L19"/>
  <c r="K19"/>
  <c r="W19" s="1"/>
  <c r="Z19" s="1"/>
  <c r="I19"/>
  <c r="J19" s="1"/>
  <c r="F19"/>
  <c r="G19" s="1"/>
  <c r="U18"/>
  <c r="V18" s="1"/>
  <c r="R18"/>
  <c r="S18" s="1"/>
  <c r="O18"/>
  <c r="P18" s="1"/>
  <c r="L18"/>
  <c r="K18"/>
  <c r="W18" s="1"/>
  <c r="Z18" s="1"/>
  <c r="I18"/>
  <c r="J18" s="1"/>
  <c r="F18"/>
  <c r="G18" s="1"/>
  <c r="U17"/>
  <c r="V17" s="1"/>
  <c r="R17"/>
  <c r="S17" s="1"/>
  <c r="O17"/>
  <c r="P17" s="1"/>
  <c r="L17"/>
  <c r="K17"/>
  <c r="W17" s="1"/>
  <c r="Z17" s="1"/>
  <c r="I17"/>
  <c r="J17" s="1"/>
  <c r="F17"/>
  <c r="G17" s="1"/>
  <c r="U16"/>
  <c r="V16" s="1"/>
  <c r="R16"/>
  <c r="S16" s="1"/>
  <c r="O16"/>
  <c r="P16" s="1"/>
  <c r="L16"/>
  <c r="K16"/>
  <c r="W16" s="1"/>
  <c r="Z16" s="1"/>
  <c r="I16"/>
  <c r="J16" s="1"/>
  <c r="F16"/>
  <c r="G16" s="1"/>
  <c r="U15"/>
  <c r="V15" s="1"/>
  <c r="R15"/>
  <c r="S15" s="1"/>
  <c r="O15"/>
  <c r="L15"/>
  <c r="K15"/>
  <c r="W15" s="1"/>
  <c r="Z15" s="1"/>
  <c r="I15"/>
  <c r="J15" s="1"/>
  <c r="F15"/>
  <c r="G15" s="1"/>
  <c r="U14"/>
  <c r="R14"/>
  <c r="O14"/>
  <c r="P14" s="1"/>
  <c r="L14"/>
  <c r="K14"/>
  <c r="I14"/>
  <c r="F14"/>
  <c r="T13"/>
  <c r="Q13"/>
  <c r="Q72" s="1"/>
  <c r="Q74" s="1"/>
  <c r="N13"/>
  <c r="H13"/>
  <c r="H72" s="1"/>
  <c r="H74" s="1"/>
  <c r="E13"/>
  <c r="C13"/>
  <c r="U12"/>
  <c r="V12" s="1"/>
  <c r="R12"/>
  <c r="S12" s="1"/>
  <c r="O12"/>
  <c r="P12" s="1"/>
  <c r="L12"/>
  <c r="K12"/>
  <c r="W12" s="1"/>
  <c r="Z12" s="1"/>
  <c r="I12"/>
  <c r="J12" s="1"/>
  <c r="F12"/>
  <c r="G12" s="1"/>
  <c r="U11"/>
  <c r="V11" s="1"/>
  <c r="R11"/>
  <c r="S11" s="1"/>
  <c r="O11"/>
  <c r="P11" s="1"/>
  <c r="L11"/>
  <c r="K11"/>
  <c r="W11" s="1"/>
  <c r="Z11" s="1"/>
  <c r="I11"/>
  <c r="J11" s="1"/>
  <c r="F11"/>
  <c r="G11" s="1"/>
  <c r="U10"/>
  <c r="V10" s="1"/>
  <c r="R10"/>
  <c r="S10" s="1"/>
  <c r="O10"/>
  <c r="P10" s="1"/>
  <c r="L10"/>
  <c r="K10"/>
  <c r="W10" s="1"/>
  <c r="Z10" s="1"/>
  <c r="I10"/>
  <c r="J10" s="1"/>
  <c r="F10"/>
  <c r="G10" s="1"/>
  <c r="U9"/>
  <c r="V9" s="1"/>
  <c r="R9"/>
  <c r="S9" s="1"/>
  <c r="O9"/>
  <c r="L9"/>
  <c r="K9"/>
  <c r="W9" s="1"/>
  <c r="Z9" s="1"/>
  <c r="I9"/>
  <c r="J9" s="1"/>
  <c r="F9"/>
  <c r="G9" s="1"/>
  <c r="U8"/>
  <c r="R8"/>
  <c r="S8" s="1"/>
  <c r="O8"/>
  <c r="P8" s="1"/>
  <c r="L8"/>
  <c r="K8"/>
  <c r="W8" s="1"/>
  <c r="Z8" s="1"/>
  <c r="I8"/>
  <c r="J8" s="1"/>
  <c r="F8"/>
  <c r="G8" s="1"/>
  <c r="U7"/>
  <c r="V7" s="1"/>
  <c r="R7"/>
  <c r="S7" s="1"/>
  <c r="O7"/>
  <c r="P7" s="1"/>
  <c r="L7"/>
  <c r="K7"/>
  <c r="W7" s="1"/>
  <c r="Z7" s="1"/>
  <c r="I7"/>
  <c r="J7" s="1"/>
  <c r="F7"/>
  <c r="G7" s="1"/>
  <c r="A7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U6"/>
  <c r="V6" s="1"/>
  <c r="R6"/>
  <c r="O6"/>
  <c r="P6" s="1"/>
  <c r="L6"/>
  <c r="K6"/>
  <c r="I6"/>
  <c r="J6" s="1"/>
  <c r="F6"/>
  <c r="G6" s="1"/>
  <c r="L53" l="1"/>
  <c r="F53"/>
  <c r="M23"/>
  <c r="K57"/>
  <c r="L13"/>
  <c r="I24"/>
  <c r="M17"/>
  <c r="X73"/>
  <c r="F24"/>
  <c r="I42"/>
  <c r="X32"/>
  <c r="AA32" s="1"/>
  <c r="M47"/>
  <c r="T72"/>
  <c r="T74" s="1"/>
  <c r="M20"/>
  <c r="O53"/>
  <c r="N72"/>
  <c r="N74" s="1"/>
  <c r="R24"/>
  <c r="O48"/>
  <c r="M43"/>
  <c r="U57"/>
  <c r="M58"/>
  <c r="Y64"/>
  <c r="R13"/>
  <c r="E72"/>
  <c r="E74" s="1"/>
  <c r="L24"/>
  <c r="O42"/>
  <c r="I53"/>
  <c r="X8"/>
  <c r="AA8" s="1"/>
  <c r="X46"/>
  <c r="AA46" s="1"/>
  <c r="L71"/>
  <c r="G14"/>
  <c r="X36"/>
  <c r="X14"/>
  <c r="AA14" s="1"/>
  <c r="X22"/>
  <c r="AA22" s="1"/>
  <c r="M33"/>
  <c r="X40"/>
  <c r="AA40" s="1"/>
  <c r="X41"/>
  <c r="AA41" s="1"/>
  <c r="F71"/>
  <c r="U53"/>
  <c r="X28"/>
  <c r="M41"/>
  <c r="I66"/>
  <c r="X65"/>
  <c r="Y65" s="1"/>
  <c r="K24"/>
  <c r="M25"/>
  <c r="M32"/>
  <c r="K13"/>
  <c r="M39"/>
  <c r="M40"/>
  <c r="M34"/>
  <c r="M37"/>
  <c r="M35"/>
  <c r="M49"/>
  <c r="M9"/>
  <c r="M56"/>
  <c r="M11"/>
  <c r="M12"/>
  <c r="M15"/>
  <c r="M21"/>
  <c r="M59"/>
  <c r="M29"/>
  <c r="M18"/>
  <c r="M31"/>
  <c r="M46"/>
  <c r="X19"/>
  <c r="Y19" s="1"/>
  <c r="X33"/>
  <c r="AA33" s="1"/>
  <c r="L48"/>
  <c r="X50"/>
  <c r="AA50" s="1"/>
  <c r="F57"/>
  <c r="W63"/>
  <c r="Y63" s="1"/>
  <c r="M65"/>
  <c r="S6"/>
  <c r="S13" s="1"/>
  <c r="M7"/>
  <c r="V8"/>
  <c r="X9"/>
  <c r="AA9" s="1"/>
  <c r="V14"/>
  <c r="O24"/>
  <c r="X20"/>
  <c r="AA20" s="1"/>
  <c r="J25"/>
  <c r="J42" s="1"/>
  <c r="L42"/>
  <c r="V28"/>
  <c r="X29"/>
  <c r="AA29" s="1"/>
  <c r="X34"/>
  <c r="AA34" s="1"/>
  <c r="X38"/>
  <c r="Y38" s="1"/>
  <c r="V40"/>
  <c r="U48"/>
  <c r="V46"/>
  <c r="J49"/>
  <c r="J53" s="1"/>
  <c r="M51"/>
  <c r="W54"/>
  <c r="Z54" s="1"/>
  <c r="R57"/>
  <c r="J58"/>
  <c r="J66" s="1"/>
  <c r="F66"/>
  <c r="X60"/>
  <c r="AA60" s="1"/>
  <c r="V71"/>
  <c r="X69"/>
  <c r="Y69" s="1"/>
  <c r="X12"/>
  <c r="AA12" s="1"/>
  <c r="X18"/>
  <c r="AA18" s="1"/>
  <c r="K42"/>
  <c r="J43"/>
  <c r="M45"/>
  <c r="V54"/>
  <c r="V57" s="1"/>
  <c r="S14"/>
  <c r="X21"/>
  <c r="X25"/>
  <c r="AA25" s="1"/>
  <c r="X35"/>
  <c r="Y35" s="1"/>
  <c r="G49"/>
  <c r="G53" s="1"/>
  <c r="X58"/>
  <c r="X67"/>
  <c r="AA67" s="1"/>
  <c r="X6"/>
  <c r="X10"/>
  <c r="X16"/>
  <c r="M19"/>
  <c r="X26"/>
  <c r="AA26" s="1"/>
  <c r="W27"/>
  <c r="Z27" s="1"/>
  <c r="X30"/>
  <c r="Y30" s="1"/>
  <c r="X52"/>
  <c r="Y52" s="1"/>
  <c r="S58"/>
  <c r="S66" s="1"/>
  <c r="X59"/>
  <c r="Y59" s="1"/>
  <c r="G67"/>
  <c r="G71" s="1"/>
  <c r="S67"/>
  <c r="S71" s="1"/>
  <c r="M6"/>
  <c r="R42"/>
  <c r="M26"/>
  <c r="X47"/>
  <c r="Y47" s="1"/>
  <c r="U71"/>
  <c r="U13"/>
  <c r="V22"/>
  <c r="X23"/>
  <c r="Y23" s="1"/>
  <c r="X27"/>
  <c r="V36"/>
  <c r="X37"/>
  <c r="Y37" s="1"/>
  <c r="K53"/>
  <c r="R53"/>
  <c r="I57"/>
  <c r="O57"/>
  <c r="P66"/>
  <c r="K48"/>
  <c r="F48"/>
  <c r="R48"/>
  <c r="V50"/>
  <c r="G57"/>
  <c r="X55"/>
  <c r="AA55" s="1"/>
  <c r="J13"/>
  <c r="V13"/>
  <c r="J48"/>
  <c r="Y60"/>
  <c r="AA69"/>
  <c r="Y8"/>
  <c r="Y28"/>
  <c r="AA28"/>
  <c r="G13"/>
  <c r="G24"/>
  <c r="J71"/>
  <c r="G42"/>
  <c r="AA21"/>
  <c r="Y21"/>
  <c r="Y67"/>
  <c r="AA73"/>
  <c r="Y73"/>
  <c r="AA6"/>
  <c r="Y10"/>
  <c r="AA10"/>
  <c r="Y16"/>
  <c r="AA16"/>
  <c r="AA52"/>
  <c r="AA59"/>
  <c r="Y62"/>
  <c r="Z62"/>
  <c r="S24"/>
  <c r="S42"/>
  <c r="G48"/>
  <c r="S57"/>
  <c r="Y41"/>
  <c r="AA37"/>
  <c r="Y36"/>
  <c r="AA36"/>
  <c r="O13"/>
  <c r="M10"/>
  <c r="I13"/>
  <c r="M16"/>
  <c r="M30"/>
  <c r="M38"/>
  <c r="F42"/>
  <c r="M44"/>
  <c r="X44"/>
  <c r="M50"/>
  <c r="Y61"/>
  <c r="O66"/>
  <c r="W66"/>
  <c r="Z66" s="1"/>
  <c r="I71"/>
  <c r="F13"/>
  <c r="X7"/>
  <c r="P9"/>
  <c r="P13" s="1"/>
  <c r="J14"/>
  <c r="J24" s="1"/>
  <c r="P15"/>
  <c r="Y18"/>
  <c r="V19"/>
  <c r="P23"/>
  <c r="V25"/>
  <c r="M27"/>
  <c r="P29"/>
  <c r="Y32"/>
  <c r="V33"/>
  <c r="P37"/>
  <c r="V41"/>
  <c r="U42"/>
  <c r="P43"/>
  <c r="P48" s="1"/>
  <c r="Z43"/>
  <c r="W44"/>
  <c r="Z44" s="1"/>
  <c r="S45"/>
  <c r="S48" s="1"/>
  <c r="Y46"/>
  <c r="V47"/>
  <c r="P49"/>
  <c r="P53" s="1"/>
  <c r="Z49"/>
  <c r="W50"/>
  <c r="Z50" s="1"/>
  <c r="S51"/>
  <c r="S53" s="1"/>
  <c r="M54"/>
  <c r="X54"/>
  <c r="J55"/>
  <c r="J57" s="1"/>
  <c r="P56"/>
  <c r="P57" s="1"/>
  <c r="V58"/>
  <c r="V66" s="1"/>
  <c r="G59"/>
  <c r="G66" s="1"/>
  <c r="M60"/>
  <c r="M62"/>
  <c r="P69"/>
  <c r="P71" s="1"/>
  <c r="X70"/>
  <c r="U66"/>
  <c r="O71"/>
  <c r="W71"/>
  <c r="Z71" s="1"/>
  <c r="X43"/>
  <c r="X49"/>
  <c r="X56"/>
  <c r="L66"/>
  <c r="K66"/>
  <c r="X15"/>
  <c r="W6"/>
  <c r="X11"/>
  <c r="X17"/>
  <c r="U24"/>
  <c r="P25"/>
  <c r="Z25"/>
  <c r="X31"/>
  <c r="X39"/>
  <c r="X45"/>
  <c r="V49"/>
  <c r="V53" s="1"/>
  <c r="X51"/>
  <c r="M68"/>
  <c r="M71" s="1"/>
  <c r="X68"/>
  <c r="M8"/>
  <c r="M14"/>
  <c r="M22"/>
  <c r="M28"/>
  <c r="M36"/>
  <c r="M55"/>
  <c r="W14"/>
  <c r="Y55" l="1"/>
  <c r="Y25"/>
  <c r="Y6"/>
  <c r="AA47"/>
  <c r="Y40"/>
  <c r="V24"/>
  <c r="AA38"/>
  <c r="AA30"/>
  <c r="Y50"/>
  <c r="Y20"/>
  <c r="R72"/>
  <c r="R74" s="1"/>
  <c r="X66"/>
  <c r="AA66" s="1"/>
  <c r="F72"/>
  <c r="F74" s="1"/>
  <c r="AA65"/>
  <c r="X13"/>
  <c r="AA13" s="1"/>
  <c r="Y34"/>
  <c r="V48"/>
  <c r="X71"/>
  <c r="AA71" s="1"/>
  <c r="Y58"/>
  <c r="Y66" s="1"/>
  <c r="Y22"/>
  <c r="L72"/>
  <c r="L74" s="1"/>
  <c r="M57"/>
  <c r="AA58"/>
  <c r="Y9"/>
  <c r="M48"/>
  <c r="Z63"/>
  <c r="W42"/>
  <c r="Z42" s="1"/>
  <c r="Y27"/>
  <c r="K72"/>
  <c r="K74" s="1"/>
  <c r="M13"/>
  <c r="M66"/>
  <c r="AA27"/>
  <c r="Y26"/>
  <c r="AA35"/>
  <c r="Y29"/>
  <c r="AA19"/>
  <c r="X24"/>
  <c r="AA24" s="1"/>
  <c r="Y33"/>
  <c r="M42"/>
  <c r="U72"/>
  <c r="U74" s="1"/>
  <c r="Y12"/>
  <c r="M53"/>
  <c r="I72"/>
  <c r="I74" s="1"/>
  <c r="AA23"/>
  <c r="P42"/>
  <c r="W57"/>
  <c r="Z57" s="1"/>
  <c r="P24"/>
  <c r="S72"/>
  <c r="S74" s="1"/>
  <c r="Y45"/>
  <c r="AA45"/>
  <c r="W13"/>
  <c r="Z6"/>
  <c r="W53"/>
  <c r="Z53" s="1"/>
  <c r="AA11"/>
  <c r="Y11"/>
  <c r="X48"/>
  <c r="AA48" s="1"/>
  <c r="Y43"/>
  <c r="AA43"/>
  <c r="AA7"/>
  <c r="Y7"/>
  <c r="V42"/>
  <c r="W48"/>
  <c r="Z48" s="1"/>
  <c r="J72"/>
  <c r="J74" s="1"/>
  <c r="Y51"/>
  <c r="AA51"/>
  <c r="Y17"/>
  <c r="AA17"/>
  <c r="X53"/>
  <c r="AA53" s="1"/>
  <c r="Y49"/>
  <c r="AA49"/>
  <c r="Y44"/>
  <c r="AA44"/>
  <c r="O72"/>
  <c r="O74" s="1"/>
  <c r="Y56"/>
  <c r="AA56"/>
  <c r="Z14"/>
  <c r="W24"/>
  <c r="Z24" s="1"/>
  <c r="G72"/>
  <c r="G74" s="1"/>
  <c r="Y68"/>
  <c r="AA68"/>
  <c r="AA70"/>
  <c r="Y70"/>
  <c r="AA54"/>
  <c r="X57"/>
  <c r="AA57" s="1"/>
  <c r="Y54"/>
  <c r="Y31"/>
  <c r="AA31"/>
  <c r="Y39"/>
  <c r="AA39"/>
  <c r="AA15"/>
  <c r="Y15"/>
  <c r="M24"/>
  <c r="X42"/>
  <c r="AA42" s="1"/>
  <c r="Y14"/>
  <c r="V72" l="1"/>
  <c r="V74" s="1"/>
  <c r="P72"/>
  <c r="P74" s="1"/>
  <c r="Y71"/>
  <c r="Y13"/>
  <c r="M72"/>
  <c r="M74" s="1"/>
  <c r="Y24"/>
  <c r="Y42"/>
  <c r="Y53"/>
  <c r="Y57"/>
  <c r="Z13"/>
  <c r="W72"/>
  <c r="X72"/>
  <c r="Y48"/>
  <c r="Y72" l="1"/>
  <c r="Y74" s="1"/>
  <c r="Z72"/>
  <c r="W74"/>
  <c r="D77" s="1"/>
  <c r="AA72"/>
  <c r="X74"/>
  <c r="D76" s="1"/>
  <c r="D82" l="1"/>
  <c r="Z74"/>
  <c r="AA74"/>
  <c r="Z77"/>
</calcChain>
</file>

<file path=xl/sharedStrings.xml><?xml version="1.0" encoding="utf-8"?>
<sst xmlns="http://schemas.openxmlformats.org/spreadsheetml/2006/main" count="115" uniqueCount="115">
  <si>
    <t>FPPCA FORMAT for the month of JUNE  FY 23-24(APEPDCL)</t>
  </si>
  <si>
    <t>S.No.</t>
  </si>
  <si>
    <t>Generating station/ Stage/Source</t>
  </si>
  <si>
    <t>Plant 
capacity
 (MW)</t>
  </si>
  <si>
    <t>Energy (MU)</t>
  </si>
  <si>
    <t>Cost Components (Rs.Millions)</t>
  </si>
  <si>
    <t>Fixed
(A)</t>
  </si>
  <si>
    <t>Variable 
(B)</t>
  </si>
  <si>
    <t>Incentive
(C)</t>
  </si>
  <si>
    <t>Income Tax
(D)</t>
  </si>
  <si>
    <t>Others
(E)</t>
  </si>
  <si>
    <t>Total 
F=(A+B+C+D+E)</t>
  </si>
  <si>
    <t>TO 
(a)</t>
  </si>
  <si>
    <t>Actual
 (b)</t>
  </si>
  <si>
    <t>Variance
 (c)= (b-a)</t>
  </si>
  <si>
    <t>TO 
(d)</t>
  </si>
  <si>
    <t>Actual
 (e)</t>
  </si>
  <si>
    <t>Variance
 (f)= (e-d)</t>
  </si>
  <si>
    <t>TO
 (g)</t>
  </si>
  <si>
    <t>Actual 
(h)</t>
  </si>
  <si>
    <t>Variance
 (i)= (h-g)</t>
  </si>
  <si>
    <t>TO 
(j)</t>
  </si>
  <si>
    <t>Actual 
(k)</t>
  </si>
  <si>
    <t>Variance
 (l)= (k-j)</t>
  </si>
  <si>
    <t>TO
 (m)</t>
  </si>
  <si>
    <t>Actual
 (n)</t>
  </si>
  <si>
    <t>Variance 
(o)= (n-m)</t>
  </si>
  <si>
    <t>TO 
(p)</t>
  </si>
  <si>
    <t>Actual 
(q)</t>
  </si>
  <si>
    <t>Variance
 (r)= (q-p)</t>
  </si>
  <si>
    <t>TO 
(s)</t>
  </si>
  <si>
    <t>Actual
 (t)</t>
  </si>
  <si>
    <t>Variance 
(u)= (t-s)</t>
  </si>
  <si>
    <t>Avg as per Tariff Order</t>
  </si>
  <si>
    <t xml:space="preserve"> Actual</t>
  </si>
  <si>
    <t>Dr. NTTPS</t>
  </si>
  <si>
    <t>Dr. NTTPS-IV</t>
  </si>
  <si>
    <t>Dr. NTTPS-V</t>
  </si>
  <si>
    <t>RTPP Stage-I</t>
  </si>
  <si>
    <t>RTPP Stage-II</t>
  </si>
  <si>
    <t>RTPP Stage-III</t>
  </si>
  <si>
    <t>RTPP Stage-IV</t>
  </si>
  <si>
    <t>GENCO THERMAL TOTAL</t>
  </si>
  <si>
    <t>Srisailam RCPH</t>
  </si>
  <si>
    <t>NSRCPH</t>
  </si>
  <si>
    <t>NSTPDC PH</t>
  </si>
  <si>
    <t>Upper Sileru</t>
  </si>
  <si>
    <t>Lower Sileru</t>
  </si>
  <si>
    <t>Donkarayi</t>
  </si>
  <si>
    <t>PABM</t>
  </si>
  <si>
    <t>Minihydel(Chettipet)</t>
  </si>
  <si>
    <t>Machkund AP Share</t>
  </si>
  <si>
    <t>TB Dam AP Share</t>
  </si>
  <si>
    <t>GENCO HYDEL(INCLUDING INTERSTATE)TOTAL</t>
  </si>
  <si>
    <t>NTPC(SR) Ramagundam I &amp;II</t>
  </si>
  <si>
    <t>NTPC(SR) Simhadri Stage-I</t>
  </si>
  <si>
    <t>NTPC(SR) Simhadri Stage-II</t>
  </si>
  <si>
    <t>NTPC(SR) Talcher Stage-II</t>
  </si>
  <si>
    <t>NTPC(SR) Ramagundam III</t>
  </si>
  <si>
    <t>NTPC Kudgi Stage-I</t>
  </si>
  <si>
    <t>NTECL Valluru</t>
  </si>
  <si>
    <t>NLC Stage-I</t>
  </si>
  <si>
    <t>NLC Stage-II</t>
  </si>
  <si>
    <t>NPC(MAPS)</t>
  </si>
  <si>
    <t>NPC(KAIGA unit I,II,III,IV)</t>
  </si>
  <si>
    <t>NTPL(NLC TamilNadu)</t>
  </si>
  <si>
    <t>NLC NNTPS</t>
  </si>
  <si>
    <t>KKNPP Unit-I</t>
  </si>
  <si>
    <t>NLC TPS- I Expn.</t>
  </si>
  <si>
    <t>NLC TPS- II Expn.</t>
  </si>
  <si>
    <t>JNNSM Ph-1 Thermal</t>
  </si>
  <si>
    <t>CGS TOTAL</t>
  </si>
  <si>
    <t>NCE- Others</t>
  </si>
  <si>
    <t>NCE Solar</t>
  </si>
  <si>
    <t>NCE WIND</t>
  </si>
  <si>
    <t>JNNSM PH 1 SOLAR</t>
  </si>
  <si>
    <t>JNNSM PH 2 SOLAR</t>
  </si>
  <si>
    <t>NCE TOTAL</t>
  </si>
  <si>
    <t>APPDCL Stage-I</t>
  </si>
  <si>
    <t>APPDCL Stage-II</t>
  </si>
  <si>
    <t>Godavari Gas Power Plant</t>
  </si>
  <si>
    <t>TS NPDCL (TSPCC)</t>
  </si>
  <si>
    <t>JOINT SECTOR TOTAL</t>
  </si>
  <si>
    <r>
      <rPr>
        <sz val="9"/>
        <rFont val="Cambria"/>
        <family val="2"/>
        <scheme val="major"/>
      </rPr>
      <t>Thermal Powertech
Corporation (SEIL P1)</t>
    </r>
  </si>
  <si>
    <t>SEIL P 2</t>
  </si>
  <si>
    <t>HNPCL</t>
  </si>
  <si>
    <t>IPPs TOTAL</t>
  </si>
  <si>
    <t>UI CHARGES</t>
  </si>
  <si>
    <t>Short term purchases</t>
  </si>
  <si>
    <t>Short term Sales</t>
  </si>
  <si>
    <t>Purchase from SPDCL</t>
  </si>
  <si>
    <t>Purchase from CPDCL</t>
  </si>
  <si>
    <t>Sale to SPDCL</t>
  </si>
  <si>
    <t>Sale to CPDCL</t>
  </si>
  <si>
    <t>Swapping power
to be returned</t>
  </si>
  <si>
    <t>TOTAL OTHERS</t>
  </si>
  <si>
    <t>TRANSMISSION COST</t>
  </si>
  <si>
    <t>SLDC COST</t>
  </si>
  <si>
    <t>PGCIL</t>
  </si>
  <si>
    <t>ULDC COST</t>
  </si>
  <si>
    <t>TOTAL TRANSMISSION &amp; ULDC CHARGES</t>
  </si>
  <si>
    <t>TOTAL COST</t>
  </si>
  <si>
    <t>Past claims/refunds, if any, pertaining to the quarters(s) prior to the quarter for which FPPCA is being filed</t>
  </si>
  <si>
    <t>POWER PURCHASE FOR THE MONTH</t>
  </si>
  <si>
    <t>Annexure-1</t>
  </si>
  <si>
    <t xml:space="preserve">Actual Weighted average Power Purchase Cost per unit of energy (APPC)  = Actual Power purchase cost / Actual energy dispatch  </t>
  </si>
  <si>
    <t xml:space="preserve">Base Weighted average Power Purchase Cost per unit of energy (APPC)  = Approved  Power purchase cost / Approved energy dispatch  </t>
  </si>
  <si>
    <t>Approved T&amp;D Loss for the FY 2023-24</t>
  </si>
  <si>
    <t>= 8.64%</t>
  </si>
  <si>
    <t>Actual loss % for Previous year i.e FY 2022-23</t>
  </si>
  <si>
    <t>= 8.58 %</t>
  </si>
  <si>
    <t xml:space="preserve">Lower of the T&amp;D Loss (above two rows) </t>
  </si>
  <si>
    <t xml:space="preserve">FPPCA (Rs./Unit) </t>
  </si>
  <si>
    <r>
      <t xml:space="preserve">= </t>
    </r>
    <r>
      <rPr>
        <u/>
        <sz val="8"/>
        <color theme="1"/>
        <rFont val="Cambria"/>
        <family val="1"/>
        <scheme val="major"/>
      </rPr>
      <t>(APPC - BPPC )</t>
    </r>
    <r>
      <rPr>
        <sz val="8"/>
        <color theme="1"/>
        <rFont val="Cambria"/>
        <family val="1"/>
        <scheme val="major"/>
      </rPr>
      <t xml:space="preserve">
(100-Loss in %) </t>
    </r>
  </si>
  <si>
    <t>Discom's
 share as per actuals
 (%)</t>
  </si>
</sst>
</file>

<file path=xl/styles.xml><?xml version="1.0" encoding="utf-8"?>
<styleSheet xmlns="http://schemas.openxmlformats.org/spreadsheetml/2006/main">
  <numFmts count="2">
    <numFmt numFmtId="164" formatCode="0.0000"/>
    <numFmt numFmtId="166" formatCode="0.000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mbria"/>
      <family val="2"/>
      <scheme val="major"/>
    </font>
    <font>
      <sz val="10"/>
      <color theme="1"/>
      <name val="Cambria"/>
      <family val="2"/>
      <scheme val="major"/>
    </font>
    <font>
      <sz val="9"/>
      <color theme="1"/>
      <name val="Cambria"/>
      <family val="2"/>
      <scheme val="major"/>
    </font>
    <font>
      <sz val="9"/>
      <name val="Cambria"/>
      <family val="2"/>
      <scheme val="major"/>
    </font>
    <font>
      <b/>
      <sz val="9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9"/>
      <color theme="1"/>
      <name val="Cambria"/>
      <family val="1"/>
      <scheme val="maj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color rgb="FF000000"/>
      <name val="Cambria"/>
      <family val="2"/>
      <scheme val="major"/>
    </font>
    <font>
      <b/>
      <sz val="9"/>
      <color rgb="FF000000"/>
      <name val="Cambria"/>
      <family val="2"/>
      <scheme val="major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11"/>
      <color theme="1"/>
      <name val="Cambria"/>
      <family val="2"/>
      <scheme val="major"/>
    </font>
    <font>
      <b/>
      <sz val="11"/>
      <color theme="1"/>
      <name val="Cambria"/>
      <family val="2"/>
      <scheme val="major"/>
    </font>
    <font>
      <sz val="8"/>
      <color theme="1"/>
      <name val="Cambria"/>
      <family val="1"/>
      <scheme val="major"/>
    </font>
    <font>
      <u/>
      <sz val="8"/>
      <color theme="1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9" fillId="0" borderId="0"/>
    <xf numFmtId="0" fontId="9" fillId="0" borderId="0"/>
    <xf numFmtId="0" fontId="13" fillId="0" borderId="0"/>
    <xf numFmtId="0" fontId="14" fillId="0" borderId="0"/>
  </cellStyleXfs>
  <cellXfs count="57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0" fontId="4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center" vertical="center"/>
    </xf>
    <xf numFmtId="10" fontId="4" fillId="2" borderId="4" xfId="0" applyNumberFormat="1" applyFont="1" applyFill="1" applyBorder="1" applyAlignment="1">
      <alignment horizontal="center" vertical="center"/>
    </xf>
    <xf numFmtId="1" fontId="5" fillId="0" borderId="4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9" fontId="6" fillId="0" borderId="4" xfId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right" vertical="center"/>
    </xf>
    <xf numFmtId="2" fontId="4" fillId="0" borderId="4" xfId="0" applyNumberFormat="1" applyFont="1" applyBorder="1" applyAlignment="1">
      <alignment horizontal="center" vertical="center"/>
    </xf>
    <xf numFmtId="2" fontId="7" fillId="2" borderId="4" xfId="0" applyNumberFormat="1" applyFont="1" applyFill="1" applyBorder="1" applyAlignment="1">
      <alignment horizontal="right" vertical="center"/>
    </xf>
    <xf numFmtId="2" fontId="8" fillId="2" borderId="4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center" vertical="center"/>
    </xf>
    <xf numFmtId="0" fontId="17" fillId="3" borderId="4" xfId="0" quotePrefix="1" applyFont="1" applyFill="1" applyBorder="1" applyAlignment="1">
      <alignment horizontal="center" vertical="center" wrapText="1"/>
    </xf>
    <xf numFmtId="0" fontId="17" fillId="0" borderId="4" xfId="0" quotePrefix="1" applyFont="1" applyBorder="1" applyAlignment="1">
      <alignment horizontal="center" vertical="center" wrapText="1"/>
    </xf>
    <xf numFmtId="166" fontId="17" fillId="0" borderId="4" xfId="0" quotePrefix="1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66" fontId="17" fillId="0" borderId="4" xfId="0" applyNumberFormat="1" applyFont="1" applyBorder="1" applyAlignment="1">
      <alignment horizontal="center" vertical="center"/>
    </xf>
    <xf numFmtId="164" fontId="17" fillId="0" borderId="3" xfId="0" quotePrefix="1" applyNumberFormat="1" applyFont="1" applyBorder="1" applyAlignment="1">
      <alignment horizontal="center" vertical="center" wrapText="1"/>
    </xf>
    <xf numFmtId="0" fontId="17" fillId="0" borderId="3" xfId="0" quotePrefix="1" applyFont="1" applyFill="1" applyBorder="1" applyAlignment="1">
      <alignment horizontal="center" vertical="center"/>
    </xf>
    <xf numFmtId="10" fontId="17" fillId="0" borderId="3" xfId="0" quotePrefix="1" applyNumberFormat="1" applyFont="1" applyBorder="1" applyAlignment="1">
      <alignment horizontal="center" vertical="center"/>
    </xf>
    <xf numFmtId="0" fontId="17" fillId="0" borderId="3" xfId="0" quotePrefix="1" applyFont="1" applyBorder="1" applyAlignment="1">
      <alignment horizontal="center" vertical="center"/>
    </xf>
    <xf numFmtId="164" fontId="17" fillId="0" borderId="3" xfId="0" quotePrefix="1" applyNumberFormat="1" applyFont="1" applyBorder="1" applyAlignment="1">
      <alignment horizontal="center" vertical="center"/>
    </xf>
  </cellXfs>
  <cellStyles count="6">
    <cellStyle name="Normal" xfId="0" builtinId="0"/>
    <cellStyle name="Normal 10 11" xfId="3"/>
    <cellStyle name="Normal 2" xfId="4"/>
    <cellStyle name="Normal 2 2" xfId="5"/>
    <cellStyle name="Normal 82" xfId="2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OWER%20PURCHASE%20COST-%20%20JUNE%202023-FINAL%20(DRAWEL%20BASIS)%20%2027.07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vr%20rao/PP%20COST%202023-2024%20OF%20ALL%20DISCOMS/FPPCA%202023-24/Tarrif%20Order%20FILLED%20MT%20FORMATS%20(FPPCA)/APPROVED%20DESPATCH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ll Discoms"/>
      <sheetName val="SP"/>
      <sheetName val="EP"/>
      <sheetName val="CP"/>
      <sheetName val="Cost summary"/>
      <sheetName val="D&lt;&gt;D"/>
      <sheetName val="FPCCA-ALL DISCOMS"/>
      <sheetName val="FPPCA-CPDCL"/>
      <sheetName val="FPCCA-SPDCL"/>
      <sheetName val="FPCCA-EPDCL"/>
      <sheetName val="REASONS FOR PAST CLAIMS"/>
      <sheetName val="Sheet1"/>
      <sheetName val="Sheet2"/>
    </sheetNames>
    <sheetDataSet>
      <sheetData sheetId="0"/>
      <sheetData sheetId="1">
        <row r="31">
          <cell r="W31">
            <v>0</v>
          </cell>
        </row>
      </sheetData>
      <sheetData sheetId="2">
        <row r="6">
          <cell r="J6">
            <v>244004319.03329998</v>
          </cell>
          <cell r="K6">
            <v>1204619103.5059998</v>
          </cell>
          <cell r="L6">
            <v>0</v>
          </cell>
          <cell r="M6">
            <v>0</v>
          </cell>
          <cell r="W6">
            <v>0</v>
          </cell>
          <cell r="Z6">
            <v>268714361.79999995</v>
          </cell>
        </row>
        <row r="7">
          <cell r="J7">
            <v>96294067.499999985</v>
          </cell>
          <cell r="K7">
            <v>489170660.49959993</v>
          </cell>
          <cell r="L7">
            <v>0</v>
          </cell>
          <cell r="M7">
            <v>0</v>
          </cell>
          <cell r="W7">
            <v>0</v>
          </cell>
          <cell r="Z7">
            <v>122213145.64999999</v>
          </cell>
        </row>
        <row r="8">
          <cell r="J8">
            <v>0</v>
          </cell>
          <cell r="K8">
            <v>0</v>
          </cell>
          <cell r="L8">
            <v>0</v>
          </cell>
          <cell r="M8">
            <v>0</v>
          </cell>
          <cell r="W8">
            <v>0</v>
          </cell>
          <cell r="Z8">
            <v>0</v>
          </cell>
        </row>
        <row r="9">
          <cell r="J9">
            <v>91462859.999999985</v>
          </cell>
          <cell r="K9">
            <v>412526664.68969995</v>
          </cell>
          <cell r="L9">
            <v>0</v>
          </cell>
          <cell r="M9">
            <v>0</v>
          </cell>
          <cell r="W9">
            <v>0</v>
          </cell>
          <cell r="Z9">
            <v>89060779.629999995</v>
          </cell>
        </row>
        <row r="10">
          <cell r="J10">
            <v>89965819.033299997</v>
          </cell>
          <cell r="K10">
            <v>427747780.21749997</v>
          </cell>
          <cell r="L10">
            <v>0</v>
          </cell>
          <cell r="M10">
            <v>0</v>
          </cell>
          <cell r="W10">
            <v>0</v>
          </cell>
          <cell r="Z10">
            <v>92346880.949999988</v>
          </cell>
        </row>
        <row r="11">
          <cell r="J11">
            <v>53749100.716699995</v>
          </cell>
          <cell r="K11">
            <v>181201179.37259999</v>
          </cell>
          <cell r="L11">
            <v>0</v>
          </cell>
          <cell r="M11">
            <v>0</v>
          </cell>
          <cell r="W11">
            <v>0</v>
          </cell>
          <cell r="Z11">
            <v>39119697.479999997</v>
          </cell>
        </row>
        <row r="12">
          <cell r="J12">
            <v>232766365.44709998</v>
          </cell>
          <cell r="K12">
            <v>524221316.17339993</v>
          </cell>
          <cell r="L12">
            <v>0</v>
          </cell>
          <cell r="M12">
            <v>0</v>
          </cell>
          <cell r="W12">
            <v>0</v>
          </cell>
          <cell r="Z12">
            <v>118794091.09999999</v>
          </cell>
        </row>
        <row r="14">
          <cell r="J14">
            <v>77232636.666666657</v>
          </cell>
          <cell r="K14">
            <v>0</v>
          </cell>
          <cell r="L14">
            <v>0</v>
          </cell>
          <cell r="M14">
            <v>0</v>
          </cell>
          <cell r="W14">
            <v>0</v>
          </cell>
          <cell r="Z14">
            <v>-124631.14999999998</v>
          </cell>
        </row>
        <row r="15">
          <cell r="J15">
            <v>8872217.4999999981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Z15">
            <v>-14476.418199999998</v>
          </cell>
        </row>
        <row r="16">
          <cell r="J16">
            <v>16490788.33333333</v>
          </cell>
          <cell r="K16">
            <v>0</v>
          </cell>
          <cell r="L16">
            <v>0</v>
          </cell>
          <cell r="M16">
            <v>0</v>
          </cell>
          <cell r="W16">
            <v>0</v>
          </cell>
          <cell r="Z16">
            <v>-41170.289999999994</v>
          </cell>
        </row>
        <row r="17">
          <cell r="J17">
            <v>27787358.896551725</v>
          </cell>
          <cell r="K17">
            <v>0</v>
          </cell>
          <cell r="L17">
            <v>0</v>
          </cell>
          <cell r="M17">
            <v>0</v>
          </cell>
          <cell r="W17">
            <v>0</v>
          </cell>
          <cell r="Z17">
            <v>13581712.579499999</v>
          </cell>
        </row>
        <row r="18">
          <cell r="J18">
            <v>53259104.551724136</v>
          </cell>
          <cell r="K18">
            <v>0</v>
          </cell>
          <cell r="L18">
            <v>0</v>
          </cell>
          <cell r="M18">
            <v>0</v>
          </cell>
          <cell r="W18">
            <v>0</v>
          </cell>
          <cell r="Z18">
            <v>30371533.385599997</v>
          </cell>
        </row>
        <row r="19">
          <cell r="J19">
            <v>2894516.5517241377</v>
          </cell>
          <cell r="K19">
            <v>0</v>
          </cell>
          <cell r="L19">
            <v>0</v>
          </cell>
          <cell r="M19">
            <v>0</v>
          </cell>
          <cell r="W19">
            <v>0</v>
          </cell>
          <cell r="Z19">
            <v>-64344.081999999995</v>
          </cell>
        </row>
        <row r="20">
          <cell r="J20">
            <v>4594481.666666666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Z20">
            <v>-7889.1717999999992</v>
          </cell>
        </row>
        <row r="21">
          <cell r="J21">
            <v>626823.33333333326</v>
          </cell>
          <cell r="K21">
            <v>0</v>
          </cell>
          <cell r="L21">
            <v>0</v>
          </cell>
          <cell r="M21">
            <v>0</v>
          </cell>
          <cell r="W21">
            <v>0</v>
          </cell>
          <cell r="Z21">
            <v>100975.23749999999</v>
          </cell>
        </row>
        <row r="22">
          <cell r="J22">
            <v>13421998.728813559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Z22">
            <v>16946555.579999998</v>
          </cell>
        </row>
        <row r="23">
          <cell r="J23">
            <v>9203656.2711864393</v>
          </cell>
          <cell r="K23">
            <v>0</v>
          </cell>
          <cell r="L23">
            <v>0</v>
          </cell>
          <cell r="M23">
            <v>0</v>
          </cell>
          <cell r="W23">
            <v>0</v>
          </cell>
          <cell r="Z23">
            <v>-96464.109999999986</v>
          </cell>
        </row>
        <row r="26">
          <cell r="J26">
            <v>237353641.97959998</v>
          </cell>
          <cell r="K26">
            <v>905071486.5187999</v>
          </cell>
          <cell r="L26">
            <v>0</v>
          </cell>
          <cell r="M26">
            <v>0</v>
          </cell>
          <cell r="W26">
            <v>0</v>
          </cell>
          <cell r="Z26">
            <v>212307063.49999997</v>
          </cell>
        </row>
        <row r="27">
          <cell r="J27">
            <v>236596487.13819999</v>
          </cell>
          <cell r="K27">
            <v>673225198.23349988</v>
          </cell>
          <cell r="L27">
            <v>0</v>
          </cell>
          <cell r="M27">
            <v>0</v>
          </cell>
          <cell r="W27">
            <v>0</v>
          </cell>
          <cell r="Z27">
            <v>157922870.84999999</v>
          </cell>
        </row>
        <row r="28">
          <cell r="J28">
            <v>2629393.1839999999</v>
          </cell>
          <cell r="K28">
            <v>0</v>
          </cell>
          <cell r="L28">
            <v>0</v>
          </cell>
          <cell r="M28">
            <v>0</v>
          </cell>
          <cell r="W28">
            <v>0</v>
          </cell>
          <cell r="Z28">
            <v>-171981.78469999999</v>
          </cell>
        </row>
        <row r="31">
          <cell r="J31">
            <v>0</v>
          </cell>
          <cell r="K31">
            <v>0</v>
          </cell>
          <cell r="L31">
            <v>0</v>
          </cell>
          <cell r="M31">
            <v>0</v>
          </cell>
          <cell r="Z31">
            <v>0</v>
          </cell>
        </row>
        <row r="33">
          <cell r="J33">
            <v>42462354.135299996</v>
          </cell>
          <cell r="K33">
            <v>187696367.56379998</v>
          </cell>
          <cell r="L33">
            <v>0</v>
          </cell>
          <cell r="M33">
            <v>0</v>
          </cell>
          <cell r="W33">
            <v>0</v>
          </cell>
          <cell r="Z33">
            <v>52007860.315399997</v>
          </cell>
        </row>
        <row r="34">
          <cell r="J34">
            <v>109373435.72479999</v>
          </cell>
          <cell r="K34">
            <v>519511787.88559997</v>
          </cell>
          <cell r="L34">
            <v>0</v>
          </cell>
          <cell r="M34">
            <v>0</v>
          </cell>
          <cell r="W34">
            <v>604658.72689999989</v>
          </cell>
          <cell r="Z34">
            <v>106479153.13499999</v>
          </cell>
        </row>
        <row r="35">
          <cell r="J35">
            <v>69594387.848399997</v>
          </cell>
          <cell r="K35">
            <v>201711995.39499998</v>
          </cell>
          <cell r="L35">
            <v>0</v>
          </cell>
          <cell r="M35">
            <v>0</v>
          </cell>
          <cell r="W35">
            <v>1520754.8936999999</v>
          </cell>
          <cell r="Z35">
            <v>41762317.969999999</v>
          </cell>
        </row>
        <row r="36">
          <cell r="J36">
            <v>33742267.458499998</v>
          </cell>
          <cell r="K36">
            <v>69914804.332499996</v>
          </cell>
          <cell r="L36">
            <v>-2481927.1266999999</v>
          </cell>
          <cell r="M36">
            <v>0</v>
          </cell>
          <cell r="W36">
            <v>0</v>
          </cell>
          <cell r="Z36">
            <v>35186111.929399997</v>
          </cell>
        </row>
        <row r="37">
          <cell r="J37">
            <v>13923680.450099999</v>
          </cell>
          <cell r="K37">
            <v>63544587.776399992</v>
          </cell>
          <cell r="L37">
            <v>857707.17319999996</v>
          </cell>
          <cell r="M37">
            <v>0</v>
          </cell>
          <cell r="W37">
            <v>0</v>
          </cell>
          <cell r="Z37">
            <v>17849603.285499997</v>
          </cell>
        </row>
        <row r="38">
          <cell r="J38">
            <v>81203571.418899998</v>
          </cell>
          <cell r="K38">
            <v>208649666.17919996</v>
          </cell>
          <cell r="L38">
            <v>0</v>
          </cell>
          <cell r="M38">
            <v>0</v>
          </cell>
          <cell r="W38">
            <v>0</v>
          </cell>
          <cell r="Z38">
            <v>39986520.931699999</v>
          </cell>
        </row>
        <row r="39">
          <cell r="J39">
            <v>35369812.643099993</v>
          </cell>
          <cell r="K39">
            <v>68083188.94309999</v>
          </cell>
          <cell r="L39">
            <v>0</v>
          </cell>
          <cell r="M39">
            <v>0</v>
          </cell>
          <cell r="W39">
            <v>0</v>
          </cell>
          <cell r="Z39">
            <v>18714455.444499999</v>
          </cell>
        </row>
        <row r="40">
          <cell r="J40">
            <v>7238457.962199999</v>
          </cell>
          <cell r="K40">
            <v>27230492.321599998</v>
          </cell>
          <cell r="L40">
            <v>0</v>
          </cell>
          <cell r="M40">
            <v>0</v>
          </cell>
          <cell r="W40">
            <v>0</v>
          </cell>
          <cell r="Z40">
            <v>8496253.5324999988</v>
          </cell>
        </row>
        <row r="41">
          <cell r="J41">
            <v>5537365.5953999991</v>
          </cell>
          <cell r="K41">
            <v>20024163.189599998</v>
          </cell>
          <cell r="L41">
            <v>0</v>
          </cell>
          <cell r="M41">
            <v>0</v>
          </cell>
          <cell r="W41">
            <v>0</v>
          </cell>
          <cell r="Z41">
            <v>6247789.1568999989</v>
          </cell>
        </row>
        <row r="42">
          <cell r="J42">
            <v>371732.91</v>
          </cell>
          <cell r="K42">
            <v>1094603.9826</v>
          </cell>
          <cell r="L42">
            <v>0</v>
          </cell>
          <cell r="M42">
            <v>0</v>
          </cell>
          <cell r="W42">
            <v>0</v>
          </cell>
          <cell r="Z42">
            <v>384611.72889999993</v>
          </cell>
        </row>
        <row r="43">
          <cell r="J43">
            <v>716475.07399999991</v>
          </cell>
          <cell r="K43">
            <v>991273.35639999993</v>
          </cell>
          <cell r="L43">
            <v>0</v>
          </cell>
          <cell r="M43">
            <v>0</v>
          </cell>
          <cell r="W43">
            <v>0</v>
          </cell>
          <cell r="Z43">
            <v>326937.31389999995</v>
          </cell>
        </row>
        <row r="44">
          <cell r="J44">
            <v>39665643.932499997</v>
          </cell>
          <cell r="K44">
            <v>93688295.419799984</v>
          </cell>
          <cell r="L44">
            <v>0</v>
          </cell>
          <cell r="M44">
            <v>0</v>
          </cell>
          <cell r="W44">
            <v>656448.87119999994</v>
          </cell>
          <cell r="Z44">
            <v>23265034.804999996</v>
          </cell>
        </row>
        <row r="45">
          <cell r="J45">
            <v>22892716.148599997</v>
          </cell>
          <cell r="K45">
            <v>34166654.328699999</v>
          </cell>
          <cell r="L45">
            <v>59800.946499999991</v>
          </cell>
          <cell r="M45">
            <v>0</v>
          </cell>
          <cell r="W45">
            <v>0</v>
          </cell>
          <cell r="Z45">
            <v>12986185.334899999</v>
          </cell>
        </row>
        <row r="46">
          <cell r="J46">
            <v>0</v>
          </cell>
          <cell r="K46">
            <v>5200768.6671999991</v>
          </cell>
          <cell r="L46">
            <v>0</v>
          </cell>
          <cell r="M46">
            <v>0</v>
          </cell>
          <cell r="W46">
            <v>39058.962299999999</v>
          </cell>
          <cell r="Z46">
            <v>1993066.1419999998</v>
          </cell>
        </row>
        <row r="47">
          <cell r="J47">
            <v>0</v>
          </cell>
          <cell r="K47">
            <v>94373671.12089999</v>
          </cell>
          <cell r="L47">
            <v>0</v>
          </cell>
          <cell r="M47">
            <v>0</v>
          </cell>
          <cell r="W47">
            <v>0</v>
          </cell>
          <cell r="Z47">
            <v>26107840.528799996</v>
          </cell>
        </row>
        <row r="48">
          <cell r="J48">
            <v>0</v>
          </cell>
          <cell r="K48">
            <v>2069729.6407800238</v>
          </cell>
          <cell r="L48">
            <v>0</v>
          </cell>
          <cell r="M48">
            <v>0</v>
          </cell>
          <cell r="W48">
            <v>0</v>
          </cell>
          <cell r="Z48">
            <v>487550.65719999996</v>
          </cell>
        </row>
        <row r="49">
          <cell r="J49">
            <v>0</v>
          </cell>
          <cell r="K49">
            <v>92925998.893299997</v>
          </cell>
          <cell r="L49">
            <v>0</v>
          </cell>
          <cell r="M49">
            <v>0</v>
          </cell>
          <cell r="W49">
            <v>0</v>
          </cell>
          <cell r="Z49">
            <v>-1623208.1005999998</v>
          </cell>
        </row>
        <row r="51">
          <cell r="J51">
            <v>87219498.224699989</v>
          </cell>
          <cell r="K51">
            <v>151124317.63649997</v>
          </cell>
          <cell r="L51">
            <v>1916331.3630999997</v>
          </cell>
          <cell r="M51">
            <v>0</v>
          </cell>
          <cell r="W51">
            <v>18549735.874899998</v>
          </cell>
          <cell r="Z51">
            <v>61683394.994499996</v>
          </cell>
        </row>
        <row r="52">
          <cell r="J52">
            <v>159707116.79999998</v>
          </cell>
          <cell r="K52">
            <v>231897959.99999997</v>
          </cell>
          <cell r="L52">
            <v>8872617.5999999996</v>
          </cell>
          <cell r="M52">
            <v>0</v>
          </cell>
          <cell r="W52">
            <v>0</v>
          </cell>
          <cell r="Z52">
            <v>100825199.99999999</v>
          </cell>
        </row>
        <row r="53">
          <cell r="J53">
            <v>0</v>
          </cell>
          <cell r="K53">
            <v>10240959.6</v>
          </cell>
          <cell r="L53">
            <v>0</v>
          </cell>
          <cell r="M53">
            <v>0</v>
          </cell>
          <cell r="W53">
            <v>0</v>
          </cell>
          <cell r="Z53">
            <v>1440359.9999999998</v>
          </cell>
        </row>
        <row r="54">
          <cell r="J54">
            <v>0</v>
          </cell>
          <cell r="K54">
            <v>0</v>
          </cell>
          <cell r="L54">
            <v>0</v>
          </cell>
          <cell r="M54">
            <v>0</v>
          </cell>
          <cell r="W54">
            <v>0</v>
          </cell>
          <cell r="Z54">
            <v>0</v>
          </cell>
        </row>
        <row r="55">
          <cell r="J55">
            <v>295915006.26149994</v>
          </cell>
          <cell r="K55">
            <v>655857456.58329988</v>
          </cell>
          <cell r="L55">
            <v>0</v>
          </cell>
          <cell r="M55">
            <v>0</v>
          </cell>
          <cell r="W55">
            <v>0</v>
          </cell>
          <cell r="Z55">
            <v>185477157.69999999</v>
          </cell>
        </row>
        <row r="57">
          <cell r="J57">
            <v>0</v>
          </cell>
          <cell r="K57">
            <v>12609356.864567826</v>
          </cell>
          <cell r="L57">
            <v>0</v>
          </cell>
          <cell r="M57">
            <v>0</v>
          </cell>
          <cell r="W57">
            <v>270914.11159999995</v>
          </cell>
          <cell r="Z57">
            <v>1163735.6612000035</v>
          </cell>
        </row>
        <row r="58">
          <cell r="J58">
            <v>11007151.900199998</v>
          </cell>
          <cell r="K58">
            <v>35451439.32122913</v>
          </cell>
          <cell r="L58">
            <v>0</v>
          </cell>
          <cell r="M58">
            <v>0</v>
          </cell>
          <cell r="W58">
            <v>0</v>
          </cell>
          <cell r="Z58">
            <v>7845447.8317399984</v>
          </cell>
        </row>
        <row r="59">
          <cell r="J59">
            <v>0</v>
          </cell>
          <cell r="K59">
            <v>520786344.04499996</v>
          </cell>
          <cell r="L59">
            <v>0</v>
          </cell>
          <cell r="M59">
            <v>0</v>
          </cell>
          <cell r="W59">
            <v>30011.100899999998</v>
          </cell>
          <cell r="Z59">
            <v>116809754.33979999</v>
          </cell>
        </row>
        <row r="60">
          <cell r="J60">
            <v>1251430</v>
          </cell>
          <cell r="K60">
            <v>0</v>
          </cell>
          <cell r="L60">
            <v>0</v>
          </cell>
          <cell r="M60">
            <v>0</v>
          </cell>
          <cell r="W60">
            <v>0</v>
          </cell>
          <cell r="Z60">
            <v>0</v>
          </cell>
        </row>
        <row r="61">
          <cell r="J61">
            <v>0</v>
          </cell>
          <cell r="K61">
            <v>241161664.94739997</v>
          </cell>
          <cell r="L61">
            <v>0</v>
          </cell>
          <cell r="M61">
            <v>0</v>
          </cell>
          <cell r="W61">
            <v>980560.27879999985</v>
          </cell>
          <cell r="Z61">
            <v>71831516.590799987</v>
          </cell>
        </row>
        <row r="81">
          <cell r="J81">
            <v>198568.02959999998</v>
          </cell>
          <cell r="K81">
            <v>1312600655.7468998</v>
          </cell>
          <cell r="L81">
            <v>0</v>
          </cell>
          <cell r="M81">
            <v>0</v>
          </cell>
          <cell r="W81">
            <v>4924256.7564999992</v>
          </cell>
          <cell r="Z81">
            <v>208608934.39879999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  <cell r="W90">
            <v>0</v>
          </cell>
          <cell r="Z90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W107">
            <v>0</v>
          </cell>
          <cell r="Z107">
            <v>0</v>
          </cell>
        </row>
        <row r="112">
          <cell r="J112">
            <v>1231849.8854999999</v>
          </cell>
          <cell r="K112">
            <v>46581836.148399994</v>
          </cell>
          <cell r="L112">
            <v>0</v>
          </cell>
          <cell r="M112">
            <v>0</v>
          </cell>
          <cell r="W112">
            <v>0</v>
          </cell>
          <cell r="Z112">
            <v>7482270.0999999987</v>
          </cell>
        </row>
        <row r="129">
          <cell r="J129">
            <v>0</v>
          </cell>
          <cell r="K129">
            <v>43504.873499999994</v>
          </cell>
          <cell r="L129">
            <v>0</v>
          </cell>
          <cell r="M129">
            <v>0</v>
          </cell>
          <cell r="W129">
            <v>0</v>
          </cell>
          <cell r="Z129">
            <v>13807.450999999999</v>
          </cell>
        </row>
        <row r="357">
          <cell r="J357">
            <v>0</v>
          </cell>
          <cell r="K357">
            <v>2174362756.5119543</v>
          </cell>
          <cell r="L357">
            <v>0</v>
          </cell>
          <cell r="M357">
            <v>0</v>
          </cell>
          <cell r="W357">
            <v>0</v>
          </cell>
          <cell r="Z357">
            <v>459457058.16871858</v>
          </cell>
        </row>
        <row r="419">
          <cell r="J419">
            <v>0</v>
          </cell>
          <cell r="K419">
            <v>434262789.90275484</v>
          </cell>
          <cell r="L419">
            <v>0</v>
          </cell>
          <cell r="M419">
            <v>0</v>
          </cell>
          <cell r="W419">
            <v>3600823.5808999995</v>
          </cell>
          <cell r="Z419">
            <v>88942583.441697389</v>
          </cell>
        </row>
        <row r="420">
          <cell r="J420">
            <v>969968620</v>
          </cell>
          <cell r="K420">
            <v>0</v>
          </cell>
          <cell r="L420">
            <v>0</v>
          </cell>
          <cell r="M420">
            <v>0</v>
          </cell>
          <cell r="W420">
            <v>0</v>
          </cell>
          <cell r="Z420">
            <v>0</v>
          </cell>
        </row>
        <row r="421">
          <cell r="J421">
            <v>20463216.925599996</v>
          </cell>
          <cell r="K421">
            <v>0</v>
          </cell>
          <cell r="L421">
            <v>0</v>
          </cell>
          <cell r="M421">
            <v>0</v>
          </cell>
          <cell r="W421">
            <v>0</v>
          </cell>
          <cell r="Z421">
            <v>0</v>
          </cell>
        </row>
        <row r="422">
          <cell r="J422">
            <v>361653353.94079995</v>
          </cell>
          <cell r="K422">
            <v>0</v>
          </cell>
          <cell r="L422">
            <v>0</v>
          </cell>
          <cell r="M422">
            <v>0</v>
          </cell>
          <cell r="W422">
            <v>0</v>
          </cell>
          <cell r="Z422">
            <v>0</v>
          </cell>
        </row>
        <row r="423">
          <cell r="J423">
            <v>204491.51009999998</v>
          </cell>
          <cell r="K423">
            <v>0</v>
          </cell>
          <cell r="L423">
            <v>0</v>
          </cell>
          <cell r="M423">
            <v>0</v>
          </cell>
          <cell r="W423">
            <v>0</v>
          </cell>
          <cell r="Z423">
            <v>0</v>
          </cell>
        </row>
        <row r="424">
          <cell r="J424">
            <v>1022828.8432999998</v>
          </cell>
          <cell r="K424">
            <v>0</v>
          </cell>
          <cell r="L424">
            <v>0</v>
          </cell>
          <cell r="M424">
            <v>0</v>
          </cell>
          <cell r="W424">
            <v>0</v>
          </cell>
          <cell r="Z424">
            <v>0</v>
          </cell>
        </row>
        <row r="425">
          <cell r="J425">
            <v>26781641.736999996</v>
          </cell>
          <cell r="K425">
            <v>0</v>
          </cell>
          <cell r="L425">
            <v>0</v>
          </cell>
          <cell r="M425">
            <v>0</v>
          </cell>
          <cell r="W425">
            <v>0</v>
          </cell>
          <cell r="Z425">
            <v>0</v>
          </cell>
        </row>
        <row r="426">
          <cell r="J426">
            <v>-5448191.7074999996</v>
          </cell>
          <cell r="K426">
            <v>0</v>
          </cell>
          <cell r="L426">
            <v>0</v>
          </cell>
          <cell r="M426">
            <v>0</v>
          </cell>
          <cell r="W426">
            <v>0</v>
          </cell>
          <cell r="Z426">
            <v>0</v>
          </cell>
        </row>
        <row r="427"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W427">
            <v>0</v>
          </cell>
          <cell r="Z427">
            <v>0</v>
          </cell>
        </row>
        <row r="428">
          <cell r="J428">
            <v>57519681.926399991</v>
          </cell>
        </row>
        <row r="429">
          <cell r="J429">
            <v>202308.96459999998</v>
          </cell>
        </row>
        <row r="430">
          <cell r="J430">
            <v>1918869.5974999997</v>
          </cell>
        </row>
        <row r="431">
          <cell r="J431">
            <v>0</v>
          </cell>
        </row>
        <row r="432">
          <cell r="J432">
            <v>263859.14829999994</v>
          </cell>
        </row>
        <row r="433">
          <cell r="J433">
            <v>2915766.3593999995</v>
          </cell>
        </row>
        <row r="434">
          <cell r="J434">
            <v>0</v>
          </cell>
        </row>
        <row r="435">
          <cell r="J435">
            <v>2794401.6257999996</v>
          </cell>
        </row>
        <row r="436">
          <cell r="J436">
            <v>60435.104999999996</v>
          </cell>
          <cell r="K436">
            <v>0</v>
          </cell>
          <cell r="L436">
            <v>0</v>
          </cell>
          <cell r="M436">
            <v>0</v>
          </cell>
          <cell r="W436">
            <v>0</v>
          </cell>
          <cell r="Z436">
            <v>0</v>
          </cell>
        </row>
        <row r="438">
          <cell r="N438">
            <v>62500529.954399996</v>
          </cell>
          <cell r="O438">
            <v>0</v>
          </cell>
          <cell r="P438">
            <v>11372835.6983</v>
          </cell>
          <cell r="Q438">
            <v>1041860.3999999999</v>
          </cell>
        </row>
        <row r="439">
          <cell r="J439">
            <v>0</v>
          </cell>
          <cell r="K439">
            <v>-97542835.613999993</v>
          </cell>
          <cell r="Z439">
            <v>-17963689.799999997</v>
          </cell>
        </row>
        <row r="440">
          <cell r="J440">
            <v>0</v>
          </cell>
          <cell r="K440">
            <v>0</v>
          </cell>
          <cell r="Z440">
            <v>0</v>
          </cell>
        </row>
        <row r="441">
          <cell r="J441">
            <v>0</v>
          </cell>
          <cell r="K441">
            <v>-98871241.632499993</v>
          </cell>
          <cell r="Z441">
            <v>-20305588.328299999</v>
          </cell>
        </row>
        <row r="442">
          <cell r="J442">
            <v>0</v>
          </cell>
          <cell r="K442">
            <v>0</v>
          </cell>
          <cell r="Z442">
            <v>0</v>
          </cell>
        </row>
        <row r="443">
          <cell r="J443">
            <v>0</v>
          </cell>
          <cell r="K443">
            <v>0</v>
          </cell>
          <cell r="Z44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pdcl"/>
      <sheetName val="spdcl"/>
      <sheetName val="epdcl"/>
      <sheetName val="Table 1"/>
      <sheetName val="Table 2"/>
      <sheetName val="Table 3"/>
      <sheetName val="Table 4"/>
    </sheetNames>
    <sheetDataSet>
      <sheetData sheetId="0" refreshError="1"/>
      <sheetData sheetId="1" refreshError="1"/>
      <sheetData sheetId="2" refreshError="1">
        <row r="2">
          <cell r="P2">
            <v>3.34</v>
          </cell>
        </row>
        <row r="3">
          <cell r="P3">
            <v>3.15</v>
          </cell>
        </row>
        <row r="4">
          <cell r="P4">
            <v>3.08</v>
          </cell>
        </row>
        <row r="5">
          <cell r="P5">
            <v>3.86</v>
          </cell>
        </row>
        <row r="6">
          <cell r="P6">
            <v>3.86</v>
          </cell>
        </row>
        <row r="7">
          <cell r="P7">
            <v>3.86</v>
          </cell>
        </row>
        <row r="8">
          <cell r="P8">
            <v>3.66</v>
          </cell>
        </row>
        <row r="9">
          <cell r="P9">
            <v>0</v>
          </cell>
        </row>
        <row r="10">
          <cell r="P10">
            <v>0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2.83</v>
          </cell>
        </row>
        <row r="20">
          <cell r="P20">
            <v>2.99</v>
          </cell>
        </row>
        <row r="21">
          <cell r="P21">
            <v>2.75</v>
          </cell>
        </row>
        <row r="22">
          <cell r="P22">
            <v>1.75</v>
          </cell>
        </row>
        <row r="23">
          <cell r="P23">
            <v>2.78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2.65</v>
          </cell>
        </row>
        <row r="27">
          <cell r="P27">
            <v>2.65</v>
          </cell>
        </row>
        <row r="28">
          <cell r="P28">
            <v>2.59</v>
          </cell>
        </row>
        <row r="29">
          <cell r="P29">
            <v>3.41</v>
          </cell>
        </row>
        <row r="30">
          <cell r="P30">
            <v>0</v>
          </cell>
        </row>
        <row r="31">
          <cell r="P31">
            <v>0</v>
          </cell>
        </row>
        <row r="32">
          <cell r="P32">
            <v>4.41</v>
          </cell>
        </row>
        <row r="33">
          <cell r="P33">
            <v>2.4500000000000002</v>
          </cell>
        </row>
        <row r="34">
          <cell r="P34">
            <v>2.62</v>
          </cell>
        </row>
        <row r="35">
          <cell r="P35">
            <v>2.88</v>
          </cell>
        </row>
        <row r="36">
          <cell r="P36">
            <v>5.08</v>
          </cell>
        </row>
        <row r="37">
          <cell r="P37">
            <v>4.22</v>
          </cell>
        </row>
        <row r="38">
          <cell r="P38">
            <v>4.63</v>
          </cell>
        </row>
        <row r="39">
          <cell r="P39">
            <v>10.76</v>
          </cell>
        </row>
        <row r="40">
          <cell r="P40">
            <v>4.3899999999999997</v>
          </cell>
        </row>
        <row r="41">
          <cell r="P41">
            <v>3.14</v>
          </cell>
        </row>
        <row r="42">
          <cell r="P42">
            <v>3.14</v>
          </cell>
        </row>
        <row r="43">
          <cell r="P43">
            <v>4.5</v>
          </cell>
        </row>
        <row r="44">
          <cell r="P44">
            <v>2.2400000000000002</v>
          </cell>
        </row>
        <row r="45">
          <cell r="P45">
            <v>2.17</v>
          </cell>
        </row>
        <row r="46">
          <cell r="P46">
            <v>2.81</v>
          </cell>
        </row>
        <row r="47">
          <cell r="P47">
            <v>5.31</v>
          </cell>
        </row>
        <row r="48">
          <cell r="P48">
            <v>4.32</v>
          </cell>
        </row>
        <row r="49">
          <cell r="P49">
            <v>4.32</v>
          </cell>
        </row>
        <row r="51">
          <cell r="P51">
            <v>0</v>
          </cell>
        </row>
        <row r="52">
          <cell r="P52">
            <v>4.32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AA83"/>
  <sheetViews>
    <sheetView showGridLines="0" tabSelected="1" topLeftCell="F1" workbookViewId="0">
      <pane ySplit="5" topLeftCell="A73" activePane="bottomLeft" state="frozen"/>
      <selection activeCell="AA69" sqref="AA69"/>
      <selection pane="bottomLeft" activeCell="Z77" sqref="Z77"/>
    </sheetView>
  </sheetViews>
  <sheetFormatPr defaultRowHeight="12"/>
  <cols>
    <col min="1" max="1" width="4.42578125" style="5" customWidth="1"/>
    <col min="2" max="2" width="21.7109375" style="37" customWidth="1"/>
    <col min="3" max="3" width="8" style="5" customWidth="1"/>
    <col min="4" max="4" width="8.85546875" style="5" bestFit="1" customWidth="1"/>
    <col min="5" max="6" width="9.85546875" style="5" bestFit="1" customWidth="1"/>
    <col min="7" max="7" width="9.140625" style="5" bestFit="1" customWidth="1"/>
    <col min="8" max="9" width="9.85546875" style="5" bestFit="1" customWidth="1"/>
    <col min="10" max="10" width="8.85546875" style="5" bestFit="1" customWidth="1"/>
    <col min="11" max="11" width="9.42578125" style="5" bestFit="1" customWidth="1"/>
    <col min="12" max="12" width="8.85546875" style="5" customWidth="1"/>
    <col min="13" max="13" width="9.85546875" style="5" bestFit="1" customWidth="1"/>
    <col min="14" max="15" width="6.28515625" style="5" bestFit="1" customWidth="1"/>
    <col min="16" max="16" width="8.5703125" style="5" bestFit="1" customWidth="1"/>
    <col min="17" max="18" width="6.28515625" style="5" bestFit="1" customWidth="1"/>
    <col min="19" max="19" width="9.42578125" style="5" customWidth="1"/>
    <col min="20" max="20" width="6.28515625" style="5" bestFit="1" customWidth="1"/>
    <col min="21" max="21" width="7" style="5" bestFit="1" customWidth="1"/>
    <col min="22" max="22" width="9.140625" style="5" customWidth="1"/>
    <col min="23" max="23" width="10.85546875" style="5" bestFit="1" customWidth="1"/>
    <col min="24" max="24" width="10.5703125" style="5" bestFit="1" customWidth="1"/>
    <col min="25" max="25" width="8.28515625" style="5" bestFit="1" customWidth="1"/>
    <col min="26" max="26" width="9.7109375" style="5" customWidth="1"/>
    <col min="27" max="27" width="6.85546875" style="5" bestFit="1" customWidth="1"/>
    <col min="28" max="16384" width="9.140625" style="5"/>
  </cols>
  <sheetData>
    <row r="1" spans="1:27" s="15" customFormat="1" ht="14.25">
      <c r="B1" s="29"/>
      <c r="L1" s="16" t="s">
        <v>104</v>
      </c>
    </row>
    <row r="2" spans="1:27" s="1" customFormat="1" ht="21.75" customHeight="1">
      <c r="A2" s="19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1"/>
    </row>
    <row r="3" spans="1:27" ht="15" customHeight="1">
      <c r="A3" s="22" t="s">
        <v>1</v>
      </c>
      <c r="B3" s="38" t="s">
        <v>2</v>
      </c>
      <c r="C3" s="23" t="s">
        <v>3</v>
      </c>
      <c r="D3" s="24" t="s">
        <v>114</v>
      </c>
      <c r="E3" s="23" t="s">
        <v>4</v>
      </c>
      <c r="F3" s="23"/>
      <c r="G3" s="23"/>
      <c r="H3" s="22" t="s">
        <v>5</v>
      </c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">
        <v>10</v>
      </c>
      <c r="AA3" s="2"/>
    </row>
    <row r="4" spans="1:27" s="13" customFormat="1" ht="27.75" customHeight="1">
      <c r="A4" s="22"/>
      <c r="B4" s="39"/>
      <c r="C4" s="23"/>
      <c r="D4" s="24"/>
      <c r="E4" s="23"/>
      <c r="F4" s="23"/>
      <c r="G4" s="23"/>
      <c r="H4" s="23" t="s">
        <v>6</v>
      </c>
      <c r="I4" s="23"/>
      <c r="J4" s="23"/>
      <c r="K4" s="23" t="s">
        <v>7</v>
      </c>
      <c r="L4" s="23"/>
      <c r="M4" s="23"/>
      <c r="N4" s="23" t="s">
        <v>8</v>
      </c>
      <c r="O4" s="23"/>
      <c r="P4" s="23"/>
      <c r="Q4" s="23" t="s">
        <v>9</v>
      </c>
      <c r="R4" s="23"/>
      <c r="S4" s="23"/>
      <c r="T4" s="23" t="s">
        <v>10</v>
      </c>
      <c r="U4" s="23"/>
      <c r="V4" s="23"/>
      <c r="W4" s="23" t="s">
        <v>11</v>
      </c>
      <c r="X4" s="23"/>
      <c r="Y4" s="23"/>
      <c r="Z4" s="12"/>
      <c r="AA4" s="12"/>
    </row>
    <row r="5" spans="1:27" s="13" customFormat="1" ht="33.75" customHeight="1">
      <c r="A5" s="22"/>
      <c r="B5" s="40"/>
      <c r="C5" s="23"/>
      <c r="D5" s="24"/>
      <c r="E5" s="14" t="s">
        <v>12</v>
      </c>
      <c r="F5" s="14" t="s">
        <v>13</v>
      </c>
      <c r="G5" s="14" t="s">
        <v>14</v>
      </c>
      <c r="H5" s="14" t="s">
        <v>15</v>
      </c>
      <c r="I5" s="14" t="s">
        <v>16</v>
      </c>
      <c r="J5" s="14" t="s">
        <v>17</v>
      </c>
      <c r="K5" s="14" t="s">
        <v>18</v>
      </c>
      <c r="L5" s="14" t="s">
        <v>19</v>
      </c>
      <c r="M5" s="14" t="s">
        <v>20</v>
      </c>
      <c r="N5" s="14" t="s">
        <v>21</v>
      </c>
      <c r="O5" s="14" t="s">
        <v>22</v>
      </c>
      <c r="P5" s="14" t="s">
        <v>23</v>
      </c>
      <c r="Q5" s="14" t="s">
        <v>24</v>
      </c>
      <c r="R5" s="14" t="s">
        <v>25</v>
      </c>
      <c r="S5" s="14" t="s">
        <v>26</v>
      </c>
      <c r="T5" s="14" t="s">
        <v>27</v>
      </c>
      <c r="U5" s="14" t="s">
        <v>28</v>
      </c>
      <c r="V5" s="14" t="s">
        <v>29</v>
      </c>
      <c r="W5" s="14" t="s">
        <v>30</v>
      </c>
      <c r="X5" s="14" t="s">
        <v>31</v>
      </c>
      <c r="Y5" s="14" t="s">
        <v>32</v>
      </c>
      <c r="Z5" s="14" t="s">
        <v>33</v>
      </c>
      <c r="AA5" s="12" t="s">
        <v>34</v>
      </c>
    </row>
    <row r="6" spans="1:27">
      <c r="A6" s="2">
        <v>1</v>
      </c>
      <c r="B6" s="30" t="s">
        <v>35</v>
      </c>
      <c r="C6" s="3">
        <v>1260</v>
      </c>
      <c r="D6" s="4">
        <v>0.40010000000000001</v>
      </c>
      <c r="E6" s="25">
        <v>233.26</v>
      </c>
      <c r="F6" s="25">
        <f>[1]EP!Z6/10^6</f>
        <v>268.71436179999995</v>
      </c>
      <c r="G6" s="25">
        <f>F6-E6</f>
        <v>35.454361799999958</v>
      </c>
      <c r="H6" s="25">
        <v>206.17500000000001</v>
      </c>
      <c r="I6" s="25">
        <f>[1]EP!J6/10^6</f>
        <v>244.00431903329999</v>
      </c>
      <c r="J6" s="25">
        <f>I6-H6</f>
        <v>37.829319033299981</v>
      </c>
      <c r="K6" s="25">
        <f>E6*[2]epdcl!P2</f>
        <v>779.08839999999998</v>
      </c>
      <c r="L6" s="25">
        <f>[1]EP!K6/10^6</f>
        <v>1204.6191035059999</v>
      </c>
      <c r="M6" s="25">
        <f>L6-K6</f>
        <v>425.5307035059999</v>
      </c>
      <c r="N6" s="25"/>
      <c r="O6" s="25">
        <f>[1]EP!L6/10^6</f>
        <v>0</v>
      </c>
      <c r="P6" s="25">
        <f>O6-N6</f>
        <v>0</v>
      </c>
      <c r="Q6" s="25"/>
      <c r="R6" s="25">
        <f>[1]EP!M6/10^6</f>
        <v>0</v>
      </c>
      <c r="S6" s="25">
        <f>R6-Q6</f>
        <v>0</v>
      </c>
      <c r="T6" s="25"/>
      <c r="U6" s="25">
        <f>[1]EP!W6/10^6</f>
        <v>0</v>
      </c>
      <c r="V6" s="25">
        <f>U6-T6</f>
        <v>0</v>
      </c>
      <c r="W6" s="25">
        <f>T6+Q6+N6+K6+H6</f>
        <v>985.26340000000005</v>
      </c>
      <c r="X6" s="25">
        <f>U6+R6+O6+L6+I6</f>
        <v>1448.6234225392998</v>
      </c>
      <c r="Y6" s="25">
        <f>X6-W6</f>
        <v>463.36002253929973</v>
      </c>
      <c r="Z6" s="26">
        <f>IFERROR(W6/E6,0)</f>
        <v>4.2238849352653691</v>
      </c>
      <c r="AA6" s="26">
        <f>IFERROR(X6/F6,0)</f>
        <v>5.3909415664857105</v>
      </c>
    </row>
    <row r="7" spans="1:27">
      <c r="A7" s="2">
        <f>A6+1</f>
        <v>2</v>
      </c>
      <c r="B7" s="30" t="s">
        <v>36</v>
      </c>
      <c r="C7" s="3">
        <v>500</v>
      </c>
      <c r="D7" s="4">
        <v>0.40010000000000001</v>
      </c>
      <c r="E7" s="25">
        <v>100.33</v>
      </c>
      <c r="F7" s="25">
        <f>[1]EP!Z7/10^6</f>
        <v>122.21314564999999</v>
      </c>
      <c r="G7" s="25">
        <f t="shared" ref="G7:G70" si="0">F7-E7</f>
        <v>21.883145649999989</v>
      </c>
      <c r="H7" s="25">
        <v>87.074999999999989</v>
      </c>
      <c r="I7" s="25">
        <f>[1]EP!J7/10^6</f>
        <v>96.294067499999983</v>
      </c>
      <c r="J7" s="25">
        <f t="shared" ref="J7:J70" si="1">I7-H7</f>
        <v>9.2190674999999942</v>
      </c>
      <c r="K7" s="25">
        <f>E7*[2]epdcl!P3</f>
        <v>316.03949999999998</v>
      </c>
      <c r="L7" s="25">
        <f>[1]EP!K7/10^6</f>
        <v>489.17066049959993</v>
      </c>
      <c r="M7" s="25">
        <f t="shared" ref="M7:M70" si="2">L7-K7</f>
        <v>173.13116049959996</v>
      </c>
      <c r="N7" s="25"/>
      <c r="O7" s="25">
        <f>[1]EP!L7/10^6</f>
        <v>0</v>
      </c>
      <c r="P7" s="25">
        <f t="shared" ref="P7:P70" si="3">O7-N7</f>
        <v>0</v>
      </c>
      <c r="Q7" s="25"/>
      <c r="R7" s="25">
        <f>[1]EP!M7/10^6</f>
        <v>0</v>
      </c>
      <c r="S7" s="25">
        <f t="shared" ref="S7:S70" si="4">R7-Q7</f>
        <v>0</v>
      </c>
      <c r="T7" s="25"/>
      <c r="U7" s="25">
        <f>[1]EP!W7/10^6</f>
        <v>0</v>
      </c>
      <c r="V7" s="25">
        <f t="shared" ref="V7:V70" si="5">U7-T7</f>
        <v>0</v>
      </c>
      <c r="W7" s="25">
        <f t="shared" ref="W7:X70" si="6">T7+Q7+N7+K7+H7</f>
        <v>403.11449999999996</v>
      </c>
      <c r="X7" s="25">
        <f t="shared" si="6"/>
        <v>585.46472799959997</v>
      </c>
      <c r="Y7" s="25">
        <f t="shared" ref="Y7:Y70" si="7">X7-W7</f>
        <v>182.35022799960001</v>
      </c>
      <c r="Z7" s="26">
        <f t="shared" ref="Z7:AA70" si="8">IFERROR(W7/E7,0)</f>
        <v>4.017885976278281</v>
      </c>
      <c r="AA7" s="26">
        <f t="shared" si="8"/>
        <v>4.7905217142211738</v>
      </c>
    </row>
    <row r="8" spans="1:27">
      <c r="A8" s="2">
        <f t="shared" ref="A8:A71" si="9">A7+1</f>
        <v>3</v>
      </c>
      <c r="B8" s="30" t="s">
        <v>37</v>
      </c>
      <c r="C8" s="3">
        <v>800</v>
      </c>
      <c r="D8" s="4">
        <v>0.40010000000000001</v>
      </c>
      <c r="E8" s="25">
        <v>0</v>
      </c>
      <c r="F8" s="25">
        <f>[1]EP!Z8/10^6</f>
        <v>0</v>
      </c>
      <c r="G8" s="25">
        <f t="shared" si="0"/>
        <v>0</v>
      </c>
      <c r="H8" s="25">
        <v>176.45833333333331</v>
      </c>
      <c r="I8" s="25">
        <f>[1]EP!J8/10^6</f>
        <v>0</v>
      </c>
      <c r="J8" s="25">
        <f t="shared" si="1"/>
        <v>-176.45833333333331</v>
      </c>
      <c r="K8" s="25">
        <f>E8*[2]epdcl!P4</f>
        <v>0</v>
      </c>
      <c r="L8" s="25">
        <f>[1]EP!K8/10^6</f>
        <v>0</v>
      </c>
      <c r="M8" s="25">
        <f t="shared" si="2"/>
        <v>0</v>
      </c>
      <c r="N8" s="25"/>
      <c r="O8" s="25">
        <f>[1]EP!L8/10^6</f>
        <v>0</v>
      </c>
      <c r="P8" s="25">
        <f t="shared" si="3"/>
        <v>0</v>
      </c>
      <c r="Q8" s="25"/>
      <c r="R8" s="25">
        <f>[1]EP!M8/10^6</f>
        <v>0</v>
      </c>
      <c r="S8" s="25">
        <f t="shared" si="4"/>
        <v>0</v>
      </c>
      <c r="T8" s="25"/>
      <c r="U8" s="25">
        <f>[1]EP!W8/10^6</f>
        <v>0</v>
      </c>
      <c r="V8" s="25">
        <f t="shared" si="5"/>
        <v>0</v>
      </c>
      <c r="W8" s="25">
        <f t="shared" si="6"/>
        <v>176.45833333333331</v>
      </c>
      <c r="X8" s="25">
        <f t="shared" si="6"/>
        <v>0</v>
      </c>
      <c r="Y8" s="25">
        <f t="shared" si="7"/>
        <v>-176.45833333333331</v>
      </c>
      <c r="Z8" s="26">
        <f t="shared" si="8"/>
        <v>0</v>
      </c>
      <c r="AA8" s="26">
        <f t="shared" si="8"/>
        <v>0</v>
      </c>
    </row>
    <row r="9" spans="1:27">
      <c r="A9" s="2">
        <f t="shared" si="9"/>
        <v>4</v>
      </c>
      <c r="B9" s="30" t="s">
        <v>38</v>
      </c>
      <c r="C9" s="3">
        <v>420</v>
      </c>
      <c r="D9" s="4">
        <v>0.40010000000000001</v>
      </c>
      <c r="E9" s="25">
        <v>67.37</v>
      </c>
      <c r="F9" s="25">
        <f>[1]EP!Z9/10^6</f>
        <v>89.060779629999999</v>
      </c>
      <c r="G9" s="25">
        <f t="shared" si="0"/>
        <v>21.690779629999994</v>
      </c>
      <c r="H9" s="25">
        <v>66.566666666666663</v>
      </c>
      <c r="I9" s="25">
        <f>[1]EP!J9/10^6</f>
        <v>91.462859999999992</v>
      </c>
      <c r="J9" s="25">
        <f t="shared" si="1"/>
        <v>24.896193333333329</v>
      </c>
      <c r="K9" s="25">
        <f>E9*[2]epdcl!P5</f>
        <v>260.04820000000001</v>
      </c>
      <c r="L9" s="25">
        <f>[1]EP!K9/10^6</f>
        <v>412.52666468969994</v>
      </c>
      <c r="M9" s="25">
        <f t="shared" si="2"/>
        <v>152.47846468969993</v>
      </c>
      <c r="N9" s="25"/>
      <c r="O9" s="25">
        <f>[1]EP!L9/10^6</f>
        <v>0</v>
      </c>
      <c r="P9" s="25">
        <f t="shared" si="3"/>
        <v>0</v>
      </c>
      <c r="Q9" s="25"/>
      <c r="R9" s="25">
        <f>[1]EP!M9/10^6</f>
        <v>0</v>
      </c>
      <c r="S9" s="25">
        <f t="shared" si="4"/>
        <v>0</v>
      </c>
      <c r="T9" s="25"/>
      <c r="U9" s="25">
        <f>[1]EP!W9/10^6</f>
        <v>0</v>
      </c>
      <c r="V9" s="25">
        <f t="shared" si="5"/>
        <v>0</v>
      </c>
      <c r="W9" s="25">
        <f t="shared" si="6"/>
        <v>326.61486666666667</v>
      </c>
      <c r="X9" s="25">
        <f t="shared" si="6"/>
        <v>503.98952468969992</v>
      </c>
      <c r="Y9" s="25">
        <f t="shared" si="7"/>
        <v>177.37465802303325</v>
      </c>
      <c r="Z9" s="26">
        <f t="shared" si="8"/>
        <v>4.8480758003067637</v>
      </c>
      <c r="AA9" s="26">
        <f t="shared" si="8"/>
        <v>5.6589390614309396</v>
      </c>
    </row>
    <row r="10" spans="1:27">
      <c r="A10" s="2">
        <f t="shared" si="9"/>
        <v>5</v>
      </c>
      <c r="B10" s="30" t="s">
        <v>39</v>
      </c>
      <c r="C10" s="3">
        <v>420</v>
      </c>
      <c r="D10" s="4">
        <v>0.40010000000000001</v>
      </c>
      <c r="E10" s="25">
        <v>79.58</v>
      </c>
      <c r="F10" s="25">
        <f>[1]EP!Z10/10^6</f>
        <v>92.346880949999985</v>
      </c>
      <c r="G10" s="25">
        <f t="shared" si="0"/>
        <v>12.766880949999987</v>
      </c>
      <c r="H10" s="25">
        <v>77.86666666666666</v>
      </c>
      <c r="I10" s="25">
        <f>[1]EP!J10/10^6</f>
        <v>89.965819033299994</v>
      </c>
      <c r="J10" s="25">
        <f t="shared" si="1"/>
        <v>12.099152366633334</v>
      </c>
      <c r="K10" s="25">
        <f>E10*[2]epdcl!P6</f>
        <v>307.17879999999997</v>
      </c>
      <c r="L10" s="25">
        <f>[1]EP!K10/10^6</f>
        <v>427.74778021749995</v>
      </c>
      <c r="M10" s="25">
        <f t="shared" si="2"/>
        <v>120.56898021749998</v>
      </c>
      <c r="N10" s="25"/>
      <c r="O10" s="25">
        <f>[1]EP!L10/10^6</f>
        <v>0</v>
      </c>
      <c r="P10" s="25">
        <f t="shared" si="3"/>
        <v>0</v>
      </c>
      <c r="Q10" s="25"/>
      <c r="R10" s="25">
        <f>[1]EP!M10/10^6</f>
        <v>0</v>
      </c>
      <c r="S10" s="25">
        <f t="shared" si="4"/>
        <v>0</v>
      </c>
      <c r="T10" s="25"/>
      <c r="U10" s="25">
        <f>[1]EP!W10/10^6</f>
        <v>0</v>
      </c>
      <c r="V10" s="25">
        <f t="shared" si="5"/>
        <v>0</v>
      </c>
      <c r="W10" s="25">
        <f t="shared" si="6"/>
        <v>385.04546666666664</v>
      </c>
      <c r="X10" s="25">
        <f t="shared" si="6"/>
        <v>517.71359925079992</v>
      </c>
      <c r="Y10" s="25">
        <f t="shared" si="7"/>
        <v>132.66813258413328</v>
      </c>
      <c r="Z10" s="26">
        <f t="shared" si="8"/>
        <v>4.8384703024210438</v>
      </c>
      <c r="AA10" s="26">
        <f t="shared" si="8"/>
        <v>5.6061839222389027</v>
      </c>
    </row>
    <row r="11" spans="1:27">
      <c r="A11" s="2">
        <f t="shared" si="9"/>
        <v>6</v>
      </c>
      <c r="B11" s="30" t="s">
        <v>40</v>
      </c>
      <c r="C11" s="3">
        <v>210</v>
      </c>
      <c r="D11" s="4">
        <v>0.40010000000000001</v>
      </c>
      <c r="E11" s="25">
        <v>38.24</v>
      </c>
      <c r="F11" s="25">
        <f>[1]EP!Z11/10^6</f>
        <v>39.119697479999999</v>
      </c>
      <c r="G11" s="25">
        <f t="shared" si="0"/>
        <v>0.87969747999999726</v>
      </c>
      <c r="H11" s="25">
        <v>47.641666666666673</v>
      </c>
      <c r="I11" s="25">
        <f>[1]EP!J11/10^6</f>
        <v>53.749100716699992</v>
      </c>
      <c r="J11" s="25">
        <f t="shared" si="1"/>
        <v>6.1074340500333193</v>
      </c>
      <c r="K11" s="25">
        <f>E11*[2]epdcl!P7</f>
        <v>147.60640000000001</v>
      </c>
      <c r="L11" s="25">
        <f>[1]EP!K11/10^6</f>
        <v>181.2011793726</v>
      </c>
      <c r="M11" s="25">
        <f t="shared" si="2"/>
        <v>33.594779372599987</v>
      </c>
      <c r="N11" s="25"/>
      <c r="O11" s="25">
        <f>[1]EP!L11/10^6</f>
        <v>0</v>
      </c>
      <c r="P11" s="25">
        <f t="shared" si="3"/>
        <v>0</v>
      </c>
      <c r="Q11" s="25"/>
      <c r="R11" s="25">
        <f>[1]EP!M11/10^6</f>
        <v>0</v>
      </c>
      <c r="S11" s="25">
        <f t="shared" si="4"/>
        <v>0</v>
      </c>
      <c r="T11" s="25"/>
      <c r="U11" s="25">
        <f>[1]EP!W11/10^6</f>
        <v>0</v>
      </c>
      <c r="V11" s="25">
        <f t="shared" si="5"/>
        <v>0</v>
      </c>
      <c r="W11" s="25">
        <f t="shared" si="6"/>
        <v>195.24806666666669</v>
      </c>
      <c r="X11" s="25">
        <f t="shared" si="6"/>
        <v>234.95028008929998</v>
      </c>
      <c r="Y11" s="25">
        <f t="shared" si="7"/>
        <v>39.702213422633292</v>
      </c>
      <c r="Z11" s="26">
        <f t="shared" si="8"/>
        <v>5.1058594839609484</v>
      </c>
      <c r="AA11" s="26">
        <f t="shared" si="8"/>
        <v>6.0059329500034773</v>
      </c>
    </row>
    <row r="12" spans="1:27">
      <c r="A12" s="2">
        <f t="shared" si="9"/>
        <v>7</v>
      </c>
      <c r="B12" s="30" t="s">
        <v>41</v>
      </c>
      <c r="C12" s="3">
        <v>600</v>
      </c>
      <c r="D12" s="4">
        <v>0.40010000000000001</v>
      </c>
      <c r="E12" s="25">
        <v>108.79</v>
      </c>
      <c r="F12" s="25">
        <f>[1]EP!Z12/10^6</f>
        <v>118.79409109999999</v>
      </c>
      <c r="G12" s="25">
        <f t="shared" si="0"/>
        <v>10.004091099999982</v>
      </c>
      <c r="H12" s="25">
        <v>196.75</v>
      </c>
      <c r="I12" s="25">
        <f>[1]EP!J12/10^6</f>
        <v>232.76636544709999</v>
      </c>
      <c r="J12" s="25">
        <f t="shared" si="1"/>
        <v>36.016365447099986</v>
      </c>
      <c r="K12" s="25">
        <f>E12*[2]epdcl!P8</f>
        <v>398.17140000000006</v>
      </c>
      <c r="L12" s="25">
        <f>[1]EP!K12/10^6</f>
        <v>524.22131617339994</v>
      </c>
      <c r="M12" s="25">
        <f t="shared" si="2"/>
        <v>126.04991617339988</v>
      </c>
      <c r="N12" s="25"/>
      <c r="O12" s="25">
        <f>[1]EP!L12/10^6</f>
        <v>0</v>
      </c>
      <c r="P12" s="25">
        <f t="shared" si="3"/>
        <v>0</v>
      </c>
      <c r="Q12" s="25"/>
      <c r="R12" s="25">
        <f>[1]EP!M12/10^6</f>
        <v>0</v>
      </c>
      <c r="S12" s="25">
        <f t="shared" si="4"/>
        <v>0</v>
      </c>
      <c r="T12" s="25"/>
      <c r="U12" s="25">
        <f>[1]EP!W12/10^6</f>
        <v>0</v>
      </c>
      <c r="V12" s="25">
        <f t="shared" si="5"/>
        <v>0</v>
      </c>
      <c r="W12" s="25">
        <f t="shared" si="6"/>
        <v>594.92140000000006</v>
      </c>
      <c r="X12" s="25">
        <f t="shared" si="6"/>
        <v>756.98768162049987</v>
      </c>
      <c r="Y12" s="25">
        <f t="shared" si="7"/>
        <v>162.06628162049981</v>
      </c>
      <c r="Z12" s="26">
        <f t="shared" si="8"/>
        <v>5.4685301957900547</v>
      </c>
      <c r="AA12" s="26">
        <f t="shared" si="8"/>
        <v>6.3722671271862605</v>
      </c>
    </row>
    <row r="13" spans="1:27">
      <c r="A13" s="6">
        <f t="shared" si="9"/>
        <v>8</v>
      </c>
      <c r="B13" s="31" t="s">
        <v>42</v>
      </c>
      <c r="C13" s="7">
        <f>SUM(C6:C12)</f>
        <v>4210</v>
      </c>
      <c r="D13" s="8">
        <v>0.40010000000000001</v>
      </c>
      <c r="E13" s="27">
        <f>SUM(E6:E12)</f>
        <v>627.56999999999994</v>
      </c>
      <c r="F13" s="27">
        <f t="shared" ref="F13:Y13" si="10">SUM(F6:F12)</f>
        <v>730.24895660999994</v>
      </c>
      <c r="G13" s="27">
        <f t="shared" si="10"/>
        <v>102.67895660999991</v>
      </c>
      <c r="H13" s="27">
        <f t="shared" si="10"/>
        <v>858.5333333333333</v>
      </c>
      <c r="I13" s="27">
        <f t="shared" si="10"/>
        <v>808.24253173040006</v>
      </c>
      <c r="J13" s="27">
        <f t="shared" si="10"/>
        <v>-50.290801602933371</v>
      </c>
      <c r="K13" s="27">
        <f t="shared" si="10"/>
        <v>2208.1327000000001</v>
      </c>
      <c r="L13" s="27">
        <f t="shared" si="10"/>
        <v>3239.4867044587995</v>
      </c>
      <c r="M13" s="27">
        <f t="shared" si="10"/>
        <v>1031.3540044587996</v>
      </c>
      <c r="N13" s="27">
        <f t="shared" si="10"/>
        <v>0</v>
      </c>
      <c r="O13" s="27">
        <f t="shared" si="10"/>
        <v>0</v>
      </c>
      <c r="P13" s="27">
        <f t="shared" si="10"/>
        <v>0</v>
      </c>
      <c r="Q13" s="27">
        <f t="shared" si="10"/>
        <v>0</v>
      </c>
      <c r="R13" s="27">
        <f t="shared" si="10"/>
        <v>0</v>
      </c>
      <c r="S13" s="27">
        <f t="shared" si="10"/>
        <v>0</v>
      </c>
      <c r="T13" s="27">
        <f t="shared" si="10"/>
        <v>0</v>
      </c>
      <c r="U13" s="27">
        <f t="shared" si="10"/>
        <v>0</v>
      </c>
      <c r="V13" s="27">
        <f t="shared" si="10"/>
        <v>0</v>
      </c>
      <c r="W13" s="27">
        <f t="shared" si="10"/>
        <v>3066.666033333333</v>
      </c>
      <c r="X13" s="27">
        <f t="shared" si="10"/>
        <v>4047.7292361891996</v>
      </c>
      <c r="Y13" s="27">
        <f t="shared" si="10"/>
        <v>981.06320285586605</v>
      </c>
      <c r="Z13" s="28">
        <f t="shared" si="8"/>
        <v>4.8865720689856644</v>
      </c>
      <c r="AA13" s="28">
        <f t="shared" si="8"/>
        <v>5.5429442240900704</v>
      </c>
    </row>
    <row r="14" spans="1:27">
      <c r="A14" s="2">
        <f t="shared" si="9"/>
        <v>9</v>
      </c>
      <c r="B14" s="30" t="s">
        <v>43</v>
      </c>
      <c r="C14" s="3">
        <v>770</v>
      </c>
      <c r="D14" s="4">
        <v>0.40010000000000001</v>
      </c>
      <c r="E14" s="25">
        <v>5.04</v>
      </c>
      <c r="F14" s="25">
        <f>[1]EP!Z14/10^6</f>
        <v>-0.12463114999999998</v>
      </c>
      <c r="G14" s="25">
        <f t="shared" si="0"/>
        <v>-5.1646311499999999</v>
      </c>
      <c r="H14" s="25">
        <v>69.916666666666671</v>
      </c>
      <c r="I14" s="25">
        <f>[1]EP!J14/10^6</f>
        <v>77.23263666666665</v>
      </c>
      <c r="J14" s="25">
        <f t="shared" si="1"/>
        <v>7.3159699999999788</v>
      </c>
      <c r="K14" s="25">
        <f>E14*[2]epdcl!P9</f>
        <v>0</v>
      </c>
      <c r="L14" s="25">
        <f>[1]EP!K14/10^6</f>
        <v>0</v>
      </c>
      <c r="M14" s="25">
        <f t="shared" si="2"/>
        <v>0</v>
      </c>
      <c r="N14" s="25"/>
      <c r="O14" s="25">
        <f>[1]EP!L14/10^6</f>
        <v>0</v>
      </c>
      <c r="P14" s="25">
        <f t="shared" si="3"/>
        <v>0</v>
      </c>
      <c r="Q14" s="25"/>
      <c r="R14" s="25">
        <f>[1]EP!M14/10^6</f>
        <v>0</v>
      </c>
      <c r="S14" s="25">
        <f t="shared" si="4"/>
        <v>0</v>
      </c>
      <c r="T14" s="25"/>
      <c r="U14" s="25">
        <f>[1]EP!W14/10^6</f>
        <v>0</v>
      </c>
      <c r="V14" s="25">
        <f t="shared" si="5"/>
        <v>0</v>
      </c>
      <c r="W14" s="25">
        <f t="shared" si="6"/>
        <v>69.916666666666671</v>
      </c>
      <c r="X14" s="25">
        <f t="shared" si="6"/>
        <v>77.23263666666665</v>
      </c>
      <c r="Y14" s="25">
        <f t="shared" si="7"/>
        <v>7.3159699999999788</v>
      </c>
      <c r="Z14" s="26">
        <f t="shared" si="8"/>
        <v>13.872354497354499</v>
      </c>
      <c r="AA14" s="26">
        <f t="shared" si="8"/>
        <v>-619.68967362225783</v>
      </c>
    </row>
    <row r="15" spans="1:27">
      <c r="A15" s="2">
        <f t="shared" si="9"/>
        <v>10</v>
      </c>
      <c r="B15" s="30" t="s">
        <v>44</v>
      </c>
      <c r="C15" s="3">
        <v>90</v>
      </c>
      <c r="D15" s="4">
        <v>0.40010000000000001</v>
      </c>
      <c r="E15" s="25">
        <v>0.13</v>
      </c>
      <c r="F15" s="25">
        <f>[1]EP!Z15/10^6</f>
        <v>-1.4476418199999999E-2</v>
      </c>
      <c r="G15" s="25">
        <f t="shared" si="0"/>
        <v>-0.14447641820000001</v>
      </c>
      <c r="H15" s="25">
        <v>8.0333333333333332</v>
      </c>
      <c r="I15" s="25">
        <f>[1]EP!J15/10^6</f>
        <v>8.8722174999999979</v>
      </c>
      <c r="J15" s="25">
        <f t="shared" si="1"/>
        <v>0.83888416666666465</v>
      </c>
      <c r="K15" s="25">
        <f>E15*[2]epdcl!P10</f>
        <v>0</v>
      </c>
      <c r="L15" s="25">
        <f>[1]EP!K15/10^6</f>
        <v>0</v>
      </c>
      <c r="M15" s="25">
        <f t="shared" si="2"/>
        <v>0</v>
      </c>
      <c r="N15" s="25"/>
      <c r="O15" s="25">
        <f>[1]EP!L15/10^6</f>
        <v>0</v>
      </c>
      <c r="P15" s="25">
        <f t="shared" si="3"/>
        <v>0</v>
      </c>
      <c r="Q15" s="25"/>
      <c r="R15" s="25">
        <f>[1]EP!M15/10^6</f>
        <v>0</v>
      </c>
      <c r="S15" s="25">
        <f t="shared" si="4"/>
        <v>0</v>
      </c>
      <c r="T15" s="25"/>
      <c r="U15" s="25">
        <f>[1]EP!W15/10^6</f>
        <v>0</v>
      </c>
      <c r="V15" s="25">
        <f t="shared" si="5"/>
        <v>0</v>
      </c>
      <c r="W15" s="25">
        <f t="shared" si="6"/>
        <v>8.0333333333333332</v>
      </c>
      <c r="X15" s="25">
        <f t="shared" si="6"/>
        <v>8.8722174999999979</v>
      </c>
      <c r="Y15" s="25">
        <f t="shared" si="7"/>
        <v>0.83888416666666465</v>
      </c>
      <c r="Z15" s="26">
        <f t="shared" si="8"/>
        <v>61.794871794871788</v>
      </c>
      <c r="AA15" s="26">
        <f t="shared" si="8"/>
        <v>-612.87380465424792</v>
      </c>
    </row>
    <row r="16" spans="1:27">
      <c r="A16" s="2">
        <f t="shared" si="9"/>
        <v>11</v>
      </c>
      <c r="B16" s="30" t="s">
        <v>45</v>
      </c>
      <c r="C16" s="3">
        <v>50</v>
      </c>
      <c r="D16" s="4">
        <v>0.40010000000000001</v>
      </c>
      <c r="E16" s="25">
        <v>0.36</v>
      </c>
      <c r="F16" s="25">
        <f>[1]EP!Z16/10^6</f>
        <v>-4.1170289999999991E-2</v>
      </c>
      <c r="G16" s="25">
        <f t="shared" si="0"/>
        <v>-0.40117028999999998</v>
      </c>
      <c r="H16" s="25">
        <v>14.924999999999999</v>
      </c>
      <c r="I16" s="25">
        <f>[1]EP!J16/10^6</f>
        <v>16.490788333333331</v>
      </c>
      <c r="J16" s="25">
        <f t="shared" si="1"/>
        <v>1.565788333333332</v>
      </c>
      <c r="K16" s="25">
        <f>E16*[2]epdcl!P11</f>
        <v>0</v>
      </c>
      <c r="L16" s="25">
        <f>[1]EP!K16/10^6</f>
        <v>0</v>
      </c>
      <c r="M16" s="25">
        <f t="shared" si="2"/>
        <v>0</v>
      </c>
      <c r="N16" s="25"/>
      <c r="O16" s="25">
        <f>[1]EP!L16/10^6</f>
        <v>0</v>
      </c>
      <c r="P16" s="25">
        <f t="shared" si="3"/>
        <v>0</v>
      </c>
      <c r="Q16" s="25"/>
      <c r="R16" s="25">
        <f>[1]EP!M16/10^6</f>
        <v>0</v>
      </c>
      <c r="S16" s="25">
        <f t="shared" si="4"/>
        <v>0</v>
      </c>
      <c r="T16" s="25"/>
      <c r="U16" s="25">
        <f>[1]EP!W16/10^6</f>
        <v>0</v>
      </c>
      <c r="V16" s="25">
        <f t="shared" si="5"/>
        <v>0</v>
      </c>
      <c r="W16" s="25">
        <f t="shared" si="6"/>
        <v>14.924999999999999</v>
      </c>
      <c r="X16" s="25">
        <f t="shared" si="6"/>
        <v>16.490788333333331</v>
      </c>
      <c r="Y16" s="25">
        <f t="shared" si="7"/>
        <v>1.565788333333332</v>
      </c>
      <c r="Z16" s="26">
        <f t="shared" si="8"/>
        <v>41.458333333333329</v>
      </c>
      <c r="AA16" s="26">
        <f t="shared" si="8"/>
        <v>-400.55069646906384</v>
      </c>
    </row>
    <row r="17" spans="1:27">
      <c r="A17" s="2">
        <f t="shared" si="9"/>
        <v>12</v>
      </c>
      <c r="B17" s="30" t="s">
        <v>46</v>
      </c>
      <c r="C17" s="18">
        <v>725</v>
      </c>
      <c r="D17" s="4">
        <v>0.40010000000000001</v>
      </c>
      <c r="E17" s="25">
        <v>12.37</v>
      </c>
      <c r="F17" s="25">
        <f>[1]EP!Z17/10^6</f>
        <v>13.5817125795</v>
      </c>
      <c r="G17" s="25">
        <f t="shared" si="0"/>
        <v>1.2117125795000003</v>
      </c>
      <c r="H17" s="25">
        <v>75.99166666666666</v>
      </c>
      <c r="I17" s="25">
        <f>[1]EP!J17/10^6</f>
        <v>27.787358896551723</v>
      </c>
      <c r="J17" s="25">
        <f t="shared" si="1"/>
        <v>-48.204307770114937</v>
      </c>
      <c r="K17" s="25">
        <f>E17*[2]epdcl!P12</f>
        <v>0</v>
      </c>
      <c r="L17" s="25">
        <f>[1]EP!K17/10^6</f>
        <v>0</v>
      </c>
      <c r="M17" s="25">
        <f t="shared" si="2"/>
        <v>0</v>
      </c>
      <c r="N17" s="25"/>
      <c r="O17" s="25">
        <f>[1]EP!L17/10^6</f>
        <v>0</v>
      </c>
      <c r="P17" s="25">
        <f t="shared" si="3"/>
        <v>0</v>
      </c>
      <c r="Q17" s="25"/>
      <c r="R17" s="25">
        <f>[1]EP!M17/10^6</f>
        <v>0</v>
      </c>
      <c r="S17" s="25">
        <f t="shared" si="4"/>
        <v>0</v>
      </c>
      <c r="T17" s="25"/>
      <c r="U17" s="25">
        <f>[1]EP!W17/10^6</f>
        <v>0</v>
      </c>
      <c r="V17" s="25">
        <f t="shared" si="5"/>
        <v>0</v>
      </c>
      <c r="W17" s="25">
        <f t="shared" si="6"/>
        <v>75.99166666666666</v>
      </c>
      <c r="X17" s="25">
        <f t="shared" si="6"/>
        <v>27.787358896551723</v>
      </c>
      <c r="Y17" s="25">
        <f t="shared" si="7"/>
        <v>-48.204307770114937</v>
      </c>
      <c r="Z17" s="26">
        <f t="shared" si="8"/>
        <v>6.1432228509835625</v>
      </c>
      <c r="AA17" s="26">
        <f t="shared" si="8"/>
        <v>2.0459392535292991</v>
      </c>
    </row>
    <row r="18" spans="1:27">
      <c r="A18" s="2">
        <f t="shared" si="9"/>
        <v>13</v>
      </c>
      <c r="B18" s="30" t="s">
        <v>47</v>
      </c>
      <c r="C18" s="18"/>
      <c r="D18" s="4">
        <v>0.40010000000000001</v>
      </c>
      <c r="E18" s="25">
        <v>25.29</v>
      </c>
      <c r="F18" s="25">
        <f>[1]EP!Z18/10^6</f>
        <v>30.371533385599996</v>
      </c>
      <c r="G18" s="25">
        <f t="shared" si="0"/>
        <v>5.0815333855999967</v>
      </c>
      <c r="H18" s="25">
        <v>0</v>
      </c>
      <c r="I18" s="25">
        <f>[1]EP!J18/10^6</f>
        <v>53.259104551724135</v>
      </c>
      <c r="J18" s="25">
        <f t="shared" si="1"/>
        <v>53.259104551724135</v>
      </c>
      <c r="K18" s="25">
        <f>E18*[2]epdcl!P13</f>
        <v>0</v>
      </c>
      <c r="L18" s="25">
        <f>[1]EP!K18/10^6</f>
        <v>0</v>
      </c>
      <c r="M18" s="25">
        <f t="shared" si="2"/>
        <v>0</v>
      </c>
      <c r="N18" s="25"/>
      <c r="O18" s="25">
        <f>[1]EP!L18/10^6</f>
        <v>0</v>
      </c>
      <c r="P18" s="25">
        <f t="shared" si="3"/>
        <v>0</v>
      </c>
      <c r="Q18" s="25"/>
      <c r="R18" s="25">
        <f>[1]EP!M18/10^6</f>
        <v>0</v>
      </c>
      <c r="S18" s="25">
        <f t="shared" si="4"/>
        <v>0</v>
      </c>
      <c r="T18" s="25"/>
      <c r="U18" s="25">
        <f>[1]EP!W18/10^6</f>
        <v>0</v>
      </c>
      <c r="V18" s="25">
        <f t="shared" si="5"/>
        <v>0</v>
      </c>
      <c r="W18" s="25">
        <f t="shared" si="6"/>
        <v>0</v>
      </c>
      <c r="X18" s="25">
        <f t="shared" si="6"/>
        <v>53.259104551724135</v>
      </c>
      <c r="Y18" s="25">
        <f t="shared" si="7"/>
        <v>53.259104551724135</v>
      </c>
      <c r="Z18" s="26">
        <f t="shared" si="8"/>
        <v>0</v>
      </c>
      <c r="AA18" s="26">
        <f t="shared" si="8"/>
        <v>1.7535862900151029</v>
      </c>
    </row>
    <row r="19" spans="1:27">
      <c r="A19" s="2">
        <f t="shared" si="9"/>
        <v>14</v>
      </c>
      <c r="B19" s="30" t="s">
        <v>48</v>
      </c>
      <c r="C19" s="18"/>
      <c r="D19" s="4">
        <v>0.40010000000000001</v>
      </c>
      <c r="E19" s="25">
        <v>1.87</v>
      </c>
      <c r="F19" s="25">
        <f>[1]EP!Z19/10^6</f>
        <v>-6.4344081999999997E-2</v>
      </c>
      <c r="G19" s="25">
        <f t="shared" si="0"/>
        <v>-1.9343440820000002</v>
      </c>
      <c r="H19" s="25">
        <v>0</v>
      </c>
      <c r="I19" s="25">
        <f>[1]EP!J19/10^6</f>
        <v>2.8945165517241378</v>
      </c>
      <c r="J19" s="25">
        <f t="shared" si="1"/>
        <v>2.8945165517241378</v>
      </c>
      <c r="K19" s="25">
        <f>E19*[2]epdcl!P14</f>
        <v>0</v>
      </c>
      <c r="L19" s="25">
        <f>[1]EP!K19/10^6</f>
        <v>0</v>
      </c>
      <c r="M19" s="25">
        <f t="shared" si="2"/>
        <v>0</v>
      </c>
      <c r="N19" s="25"/>
      <c r="O19" s="25">
        <f>[1]EP!L19/10^6</f>
        <v>0</v>
      </c>
      <c r="P19" s="25">
        <f t="shared" si="3"/>
        <v>0</v>
      </c>
      <c r="Q19" s="25"/>
      <c r="R19" s="25">
        <f>[1]EP!M19/10^6</f>
        <v>0</v>
      </c>
      <c r="S19" s="25">
        <f t="shared" si="4"/>
        <v>0</v>
      </c>
      <c r="T19" s="25"/>
      <c r="U19" s="25">
        <f>[1]EP!W19/10^6</f>
        <v>0</v>
      </c>
      <c r="V19" s="25">
        <f t="shared" si="5"/>
        <v>0</v>
      </c>
      <c r="W19" s="25">
        <f t="shared" si="6"/>
        <v>0</v>
      </c>
      <c r="X19" s="25">
        <f t="shared" si="6"/>
        <v>2.8945165517241378</v>
      </c>
      <c r="Y19" s="25">
        <f t="shared" si="7"/>
        <v>2.8945165517241378</v>
      </c>
      <c r="Z19" s="26">
        <f t="shared" si="8"/>
        <v>0</v>
      </c>
      <c r="AA19" s="26">
        <f t="shared" si="8"/>
        <v>-44.984969273850822</v>
      </c>
    </row>
    <row r="20" spans="1:27">
      <c r="A20" s="2">
        <f t="shared" si="9"/>
        <v>15</v>
      </c>
      <c r="B20" s="30" t="s">
        <v>49</v>
      </c>
      <c r="C20" s="3">
        <v>20</v>
      </c>
      <c r="D20" s="4">
        <v>0.40010000000000001</v>
      </c>
      <c r="E20" s="25">
        <v>0</v>
      </c>
      <c r="F20" s="25">
        <f>[1]EP!Z20/10^6</f>
        <v>-7.8891717999999989E-3</v>
      </c>
      <c r="G20" s="25">
        <f t="shared" si="0"/>
        <v>-7.8891717999999989E-3</v>
      </c>
      <c r="H20" s="25">
        <v>4.1583333333333332</v>
      </c>
      <c r="I20" s="25">
        <f>[1]EP!J20/10^6</f>
        <v>4.5944816666666659</v>
      </c>
      <c r="J20" s="25">
        <f t="shared" si="1"/>
        <v>0.43614833333333269</v>
      </c>
      <c r="K20" s="25">
        <f>E20*[2]epdcl!P15</f>
        <v>0</v>
      </c>
      <c r="L20" s="25">
        <f>[1]EP!K20/10^6</f>
        <v>0</v>
      </c>
      <c r="M20" s="25">
        <f t="shared" si="2"/>
        <v>0</v>
      </c>
      <c r="N20" s="25"/>
      <c r="O20" s="25">
        <f>[1]EP!L20/10^6</f>
        <v>0</v>
      </c>
      <c r="P20" s="25">
        <f t="shared" si="3"/>
        <v>0</v>
      </c>
      <c r="Q20" s="25"/>
      <c r="R20" s="25">
        <f>[1]EP!M20/10^6</f>
        <v>0</v>
      </c>
      <c r="S20" s="25">
        <f t="shared" si="4"/>
        <v>0</v>
      </c>
      <c r="T20" s="25"/>
      <c r="U20" s="25">
        <f>[1]EP!W20/10^6</f>
        <v>0</v>
      </c>
      <c r="V20" s="25">
        <f t="shared" si="5"/>
        <v>0</v>
      </c>
      <c r="W20" s="25">
        <f t="shared" si="6"/>
        <v>4.1583333333333332</v>
      </c>
      <c r="X20" s="25">
        <f t="shared" si="6"/>
        <v>4.5944816666666659</v>
      </c>
      <c r="Y20" s="25">
        <f t="shared" si="7"/>
        <v>0.43614833333333269</v>
      </c>
      <c r="Z20" s="26">
        <f t="shared" si="8"/>
        <v>0</v>
      </c>
      <c r="AA20" s="26">
        <f t="shared" si="8"/>
        <v>-582.37819927646478</v>
      </c>
    </row>
    <row r="21" spans="1:27">
      <c r="A21" s="2">
        <f t="shared" si="9"/>
        <v>16</v>
      </c>
      <c r="B21" s="30" t="s">
        <v>50</v>
      </c>
      <c r="C21" s="3">
        <v>1</v>
      </c>
      <c r="D21" s="4">
        <v>0.40010000000000001</v>
      </c>
      <c r="E21" s="25">
        <v>0.03</v>
      </c>
      <c r="F21" s="25">
        <f>[1]EP!Z21/10^6</f>
        <v>0.1009752375</v>
      </c>
      <c r="G21" s="25">
        <f t="shared" si="0"/>
        <v>7.0975237499999996E-2</v>
      </c>
      <c r="H21" s="25">
        <v>0.56666666666666665</v>
      </c>
      <c r="I21" s="25">
        <f>[1]EP!J21/10^6</f>
        <v>0.62682333333333329</v>
      </c>
      <c r="J21" s="25">
        <f t="shared" si="1"/>
        <v>6.0156666666666636E-2</v>
      </c>
      <c r="K21" s="25">
        <f>E21*[2]epdcl!P16</f>
        <v>0</v>
      </c>
      <c r="L21" s="25">
        <f>[1]EP!K21/10^6</f>
        <v>0</v>
      </c>
      <c r="M21" s="25">
        <f t="shared" si="2"/>
        <v>0</v>
      </c>
      <c r="N21" s="25"/>
      <c r="O21" s="25">
        <f>[1]EP!L21/10^6</f>
        <v>0</v>
      </c>
      <c r="P21" s="25">
        <f t="shared" si="3"/>
        <v>0</v>
      </c>
      <c r="Q21" s="25"/>
      <c r="R21" s="25">
        <f>[1]EP!M21/10^6</f>
        <v>0</v>
      </c>
      <c r="S21" s="25">
        <f t="shared" si="4"/>
        <v>0</v>
      </c>
      <c r="T21" s="25"/>
      <c r="U21" s="25">
        <f>[1]EP!W21/10^6</f>
        <v>0</v>
      </c>
      <c r="V21" s="25">
        <f t="shared" si="5"/>
        <v>0</v>
      </c>
      <c r="W21" s="25">
        <f t="shared" si="6"/>
        <v>0.56666666666666665</v>
      </c>
      <c r="X21" s="25">
        <f t="shared" si="6"/>
        <v>0.62682333333333329</v>
      </c>
      <c r="Y21" s="25">
        <f t="shared" si="7"/>
        <v>6.0156666666666636E-2</v>
      </c>
      <c r="Z21" s="26">
        <f t="shared" si="8"/>
        <v>18.888888888888889</v>
      </c>
      <c r="AA21" s="26">
        <f t="shared" si="8"/>
        <v>6.207693577678719</v>
      </c>
    </row>
    <row r="22" spans="1:27">
      <c r="A22" s="2">
        <f t="shared" si="9"/>
        <v>17</v>
      </c>
      <c r="B22" s="30" t="s">
        <v>51</v>
      </c>
      <c r="C22" s="18">
        <v>117.6</v>
      </c>
      <c r="D22" s="4">
        <v>0.40010000000000001</v>
      </c>
      <c r="E22" s="25">
        <v>9.7200000000000006</v>
      </c>
      <c r="F22" s="25">
        <f>[1]EP!Z22/10^6</f>
        <v>16.946555579999998</v>
      </c>
      <c r="G22" s="25">
        <f t="shared" si="0"/>
        <v>7.2265555799999976</v>
      </c>
      <c r="H22" s="25">
        <v>20.483333333333334</v>
      </c>
      <c r="I22" s="25">
        <f>[1]EP!J22/10^6</f>
        <v>13.421998728813559</v>
      </c>
      <c r="J22" s="25">
        <f t="shared" si="1"/>
        <v>-7.0613346045197751</v>
      </c>
      <c r="K22" s="25">
        <f>E22*[2]epdcl!P17</f>
        <v>0</v>
      </c>
      <c r="L22" s="25">
        <f>[1]EP!K22/10^6</f>
        <v>0</v>
      </c>
      <c r="M22" s="25">
        <f t="shared" si="2"/>
        <v>0</v>
      </c>
      <c r="N22" s="25"/>
      <c r="O22" s="25">
        <f>[1]EP!L22/10^6</f>
        <v>0</v>
      </c>
      <c r="P22" s="25">
        <f t="shared" si="3"/>
        <v>0</v>
      </c>
      <c r="Q22" s="25"/>
      <c r="R22" s="25">
        <f>[1]EP!M22/10^6</f>
        <v>0</v>
      </c>
      <c r="S22" s="25">
        <f t="shared" si="4"/>
        <v>0</v>
      </c>
      <c r="T22" s="25"/>
      <c r="U22" s="25">
        <f>[1]EP!W22/10^6</f>
        <v>0</v>
      </c>
      <c r="V22" s="25">
        <f t="shared" si="5"/>
        <v>0</v>
      </c>
      <c r="W22" s="25">
        <f t="shared" si="6"/>
        <v>20.483333333333334</v>
      </c>
      <c r="X22" s="25">
        <f t="shared" si="6"/>
        <v>13.421998728813559</v>
      </c>
      <c r="Y22" s="25">
        <f t="shared" si="7"/>
        <v>-7.0613346045197751</v>
      </c>
      <c r="Z22" s="26">
        <f t="shared" si="8"/>
        <v>2.1073388203017833</v>
      </c>
      <c r="AA22" s="26">
        <f t="shared" si="8"/>
        <v>0.79201927881167467</v>
      </c>
    </row>
    <row r="23" spans="1:27">
      <c r="A23" s="2">
        <f t="shared" si="9"/>
        <v>18</v>
      </c>
      <c r="B23" s="30" t="s">
        <v>52</v>
      </c>
      <c r="C23" s="18"/>
      <c r="D23" s="4">
        <v>0.40010000000000001</v>
      </c>
      <c r="E23" s="25">
        <v>0.02</v>
      </c>
      <c r="F23" s="25">
        <f>[1]EP!Z23/10^6</f>
        <v>-9.6464109999999992E-2</v>
      </c>
      <c r="G23" s="25">
        <f t="shared" si="0"/>
        <v>-0.11646411</v>
      </c>
      <c r="H23" s="25">
        <v>0</v>
      </c>
      <c r="I23" s="25">
        <f>[1]EP!J23/10^6</f>
        <v>9.2036562711864391</v>
      </c>
      <c r="J23" s="25">
        <f t="shared" si="1"/>
        <v>9.2036562711864391</v>
      </c>
      <c r="K23" s="25">
        <f>E23*[2]epdcl!P18</f>
        <v>0</v>
      </c>
      <c r="L23" s="25">
        <f>[1]EP!K23/10^6</f>
        <v>0</v>
      </c>
      <c r="M23" s="25">
        <f t="shared" si="2"/>
        <v>0</v>
      </c>
      <c r="N23" s="25"/>
      <c r="O23" s="25">
        <f>[1]EP!L23/10^6</f>
        <v>0</v>
      </c>
      <c r="P23" s="25">
        <f t="shared" si="3"/>
        <v>0</v>
      </c>
      <c r="Q23" s="25"/>
      <c r="R23" s="25">
        <f>[1]EP!M23/10^6</f>
        <v>0</v>
      </c>
      <c r="S23" s="25">
        <f t="shared" si="4"/>
        <v>0</v>
      </c>
      <c r="T23" s="25"/>
      <c r="U23" s="25">
        <f>[1]EP!W23/10^6</f>
        <v>0</v>
      </c>
      <c r="V23" s="25">
        <f t="shared" si="5"/>
        <v>0</v>
      </c>
      <c r="W23" s="25">
        <f t="shared" si="6"/>
        <v>0</v>
      </c>
      <c r="X23" s="25">
        <f t="shared" si="6"/>
        <v>9.2036562711864391</v>
      </c>
      <c r="Y23" s="25">
        <f t="shared" si="7"/>
        <v>9.2036562711864391</v>
      </c>
      <c r="Z23" s="26">
        <f t="shared" si="8"/>
        <v>0</v>
      </c>
      <c r="AA23" s="26">
        <f t="shared" si="8"/>
        <v>-95.410161055613742</v>
      </c>
    </row>
    <row r="24" spans="1:27" ht="36">
      <c r="A24" s="6">
        <f t="shared" si="9"/>
        <v>19</v>
      </c>
      <c r="B24" s="31" t="s">
        <v>53</v>
      </c>
      <c r="C24" s="7">
        <f>SUM(C14:C23)</f>
        <v>1773.6</v>
      </c>
      <c r="D24" s="8">
        <v>0.40010000000000001</v>
      </c>
      <c r="E24" s="27">
        <f>SUM(E14:E23)</f>
        <v>54.83</v>
      </c>
      <c r="F24" s="27">
        <f t="shared" ref="F24:Y24" si="11">SUM(F14:F23)</f>
        <v>60.651801560599992</v>
      </c>
      <c r="G24" s="27">
        <f t="shared" si="11"/>
        <v>5.8218015605999947</v>
      </c>
      <c r="H24" s="27">
        <f t="shared" si="11"/>
        <v>194.07499999999999</v>
      </c>
      <c r="I24" s="27">
        <f t="shared" si="11"/>
        <v>214.38358249999999</v>
      </c>
      <c r="J24" s="27">
        <f t="shared" si="11"/>
        <v>20.308582499999975</v>
      </c>
      <c r="K24" s="27">
        <f t="shared" si="11"/>
        <v>0</v>
      </c>
      <c r="L24" s="27">
        <f t="shared" si="11"/>
        <v>0</v>
      </c>
      <c r="M24" s="27">
        <f t="shared" si="11"/>
        <v>0</v>
      </c>
      <c r="N24" s="27">
        <f t="shared" si="11"/>
        <v>0</v>
      </c>
      <c r="O24" s="27">
        <f t="shared" si="11"/>
        <v>0</v>
      </c>
      <c r="P24" s="27">
        <f t="shared" si="11"/>
        <v>0</v>
      </c>
      <c r="Q24" s="27">
        <f t="shared" si="11"/>
        <v>0</v>
      </c>
      <c r="R24" s="27">
        <f t="shared" si="11"/>
        <v>0</v>
      </c>
      <c r="S24" s="27">
        <f t="shared" si="11"/>
        <v>0</v>
      </c>
      <c r="T24" s="27">
        <f t="shared" si="11"/>
        <v>0</v>
      </c>
      <c r="U24" s="27">
        <f t="shared" si="11"/>
        <v>0</v>
      </c>
      <c r="V24" s="27">
        <f t="shared" si="11"/>
        <v>0</v>
      </c>
      <c r="W24" s="27">
        <f t="shared" si="11"/>
        <v>194.07499999999999</v>
      </c>
      <c r="X24" s="27">
        <f t="shared" si="11"/>
        <v>214.38358249999999</v>
      </c>
      <c r="Y24" s="27">
        <f t="shared" si="11"/>
        <v>20.308582499999975</v>
      </c>
      <c r="Z24" s="28">
        <f t="shared" si="8"/>
        <v>3.5395768739741018</v>
      </c>
      <c r="AA24" s="28">
        <f t="shared" si="8"/>
        <v>3.53466141126574</v>
      </c>
    </row>
    <row r="25" spans="1:27" ht="24">
      <c r="A25" s="2">
        <f t="shared" si="9"/>
        <v>20</v>
      </c>
      <c r="B25" s="30" t="s">
        <v>54</v>
      </c>
      <c r="C25" s="3">
        <v>2100</v>
      </c>
      <c r="D25" s="4">
        <v>0.40010000000000001</v>
      </c>
      <c r="E25" s="25">
        <v>74.11</v>
      </c>
      <c r="F25" s="25">
        <f>[1]EP!Z33/10^6</f>
        <v>52.007860315399995</v>
      </c>
      <c r="G25" s="25">
        <f t="shared" si="0"/>
        <v>-22.102139684600004</v>
      </c>
      <c r="H25" s="25">
        <v>44.974999999999994</v>
      </c>
      <c r="I25" s="25">
        <f>[1]EP!J33/10^6</f>
        <v>42.462354135299996</v>
      </c>
      <c r="J25" s="25">
        <f t="shared" si="1"/>
        <v>-2.5126458646999978</v>
      </c>
      <c r="K25" s="25">
        <f>E25*[2]epdcl!P19</f>
        <v>209.7313</v>
      </c>
      <c r="L25" s="25">
        <f>[1]EP!K33/10^6</f>
        <v>187.69636756379998</v>
      </c>
      <c r="M25" s="25">
        <f t="shared" si="2"/>
        <v>-22.034932436200023</v>
      </c>
      <c r="N25" s="25"/>
      <c r="O25" s="25">
        <f>[1]EP!L33/10^6</f>
        <v>0</v>
      </c>
      <c r="P25" s="25">
        <f t="shared" si="3"/>
        <v>0</v>
      </c>
      <c r="Q25" s="25"/>
      <c r="R25" s="25">
        <f>[1]EP!M33/10^6</f>
        <v>0</v>
      </c>
      <c r="S25" s="25">
        <f t="shared" si="4"/>
        <v>0</v>
      </c>
      <c r="T25" s="25"/>
      <c r="U25" s="25">
        <f>[1]EP!W33/10^6</f>
        <v>0</v>
      </c>
      <c r="V25" s="25">
        <f t="shared" si="5"/>
        <v>0</v>
      </c>
      <c r="W25" s="25">
        <f t="shared" si="6"/>
        <v>254.7063</v>
      </c>
      <c r="X25" s="25">
        <f t="shared" si="6"/>
        <v>230.15872169909997</v>
      </c>
      <c r="Y25" s="25">
        <f t="shared" si="7"/>
        <v>-24.547578300900028</v>
      </c>
      <c r="Z25" s="26">
        <f t="shared" si="8"/>
        <v>3.4368681689380649</v>
      </c>
      <c r="AA25" s="26">
        <f t="shared" si="8"/>
        <v>4.4254603112550646</v>
      </c>
    </row>
    <row r="26" spans="1:27">
      <c r="A26" s="2">
        <f t="shared" si="9"/>
        <v>21</v>
      </c>
      <c r="B26" s="30" t="s">
        <v>55</v>
      </c>
      <c r="C26" s="3">
        <v>1000</v>
      </c>
      <c r="D26" s="4">
        <v>0.40010000000000001</v>
      </c>
      <c r="E26" s="25">
        <v>107.56</v>
      </c>
      <c r="F26" s="25">
        <f>[1]EP!Z34/10^6</f>
        <v>106.47915313499999</v>
      </c>
      <c r="G26" s="25">
        <f t="shared" si="0"/>
        <v>-1.0808468650000123</v>
      </c>
      <c r="H26" s="25">
        <v>91.991666666666674</v>
      </c>
      <c r="I26" s="25">
        <f>[1]EP!J34/10^6</f>
        <v>109.37343572479999</v>
      </c>
      <c r="J26" s="25">
        <f t="shared" si="1"/>
        <v>17.381769058133315</v>
      </c>
      <c r="K26" s="25">
        <f>E26*[2]epdcl!P20</f>
        <v>321.60440000000006</v>
      </c>
      <c r="L26" s="25">
        <f>[1]EP!K34/10^6</f>
        <v>519.51178788559992</v>
      </c>
      <c r="M26" s="25">
        <f t="shared" si="2"/>
        <v>197.90738788559986</v>
      </c>
      <c r="N26" s="25"/>
      <c r="O26" s="25">
        <f>[1]EP!L34/10^6</f>
        <v>0</v>
      </c>
      <c r="P26" s="25">
        <f t="shared" si="3"/>
        <v>0</v>
      </c>
      <c r="Q26" s="25"/>
      <c r="R26" s="25">
        <f>[1]EP!M34/10^6</f>
        <v>0</v>
      </c>
      <c r="S26" s="25">
        <f t="shared" si="4"/>
        <v>0</v>
      </c>
      <c r="T26" s="25"/>
      <c r="U26" s="25">
        <f>[1]EP!W34/10^6</f>
        <v>0.60465872689999989</v>
      </c>
      <c r="V26" s="25">
        <f t="shared" si="5"/>
        <v>0.60465872689999989</v>
      </c>
      <c r="W26" s="25">
        <f t="shared" si="6"/>
        <v>413.59606666666673</v>
      </c>
      <c r="X26" s="25">
        <f t="shared" si="6"/>
        <v>629.48988233729983</v>
      </c>
      <c r="Y26" s="25">
        <f t="shared" si="7"/>
        <v>215.8938156706331</v>
      </c>
      <c r="Z26" s="26">
        <f t="shared" si="8"/>
        <v>3.8452590802032978</v>
      </c>
      <c r="AA26" s="26">
        <f t="shared" si="8"/>
        <v>5.9118603388890474</v>
      </c>
    </row>
    <row r="27" spans="1:27" ht="24">
      <c r="A27" s="2">
        <f t="shared" si="9"/>
        <v>22</v>
      </c>
      <c r="B27" s="30" t="s">
        <v>56</v>
      </c>
      <c r="C27" s="3">
        <v>1000</v>
      </c>
      <c r="D27" s="4">
        <v>0.40010000000000001</v>
      </c>
      <c r="E27" s="25">
        <v>36.564</v>
      </c>
      <c r="F27" s="25">
        <f>[1]EP!Z35/10^6</f>
        <v>41.762317969999998</v>
      </c>
      <c r="G27" s="25">
        <f t="shared" si="0"/>
        <v>5.198317969999998</v>
      </c>
      <c r="H27" s="25">
        <v>64.941666666666677</v>
      </c>
      <c r="I27" s="25">
        <f>[1]EP!J35/10^6</f>
        <v>69.594387848400004</v>
      </c>
      <c r="J27" s="25">
        <f t="shared" si="1"/>
        <v>4.6527211817333267</v>
      </c>
      <c r="K27" s="25">
        <f>E27*[2]epdcl!P21</f>
        <v>100.551</v>
      </c>
      <c r="L27" s="25">
        <f>[1]EP!K35/10^6</f>
        <v>201.71199539499997</v>
      </c>
      <c r="M27" s="25">
        <f t="shared" si="2"/>
        <v>101.16099539499997</v>
      </c>
      <c r="N27" s="25"/>
      <c r="O27" s="25">
        <f>[1]EP!L35/10^6</f>
        <v>0</v>
      </c>
      <c r="P27" s="25">
        <f t="shared" si="3"/>
        <v>0</v>
      </c>
      <c r="Q27" s="25"/>
      <c r="R27" s="25">
        <f>[1]EP!M35/10^6</f>
        <v>0</v>
      </c>
      <c r="S27" s="25">
        <f t="shared" si="4"/>
        <v>0</v>
      </c>
      <c r="T27" s="25"/>
      <c r="U27" s="25">
        <f>[1]EP!W35/10^6</f>
        <v>1.5207548936999999</v>
      </c>
      <c r="V27" s="25">
        <f t="shared" si="5"/>
        <v>1.5207548936999999</v>
      </c>
      <c r="W27" s="25">
        <f t="shared" si="6"/>
        <v>165.49266666666668</v>
      </c>
      <c r="X27" s="25">
        <f t="shared" si="6"/>
        <v>272.82713813709995</v>
      </c>
      <c r="Y27" s="25">
        <f t="shared" si="7"/>
        <v>107.33447147043327</v>
      </c>
      <c r="Z27" s="26">
        <f t="shared" si="8"/>
        <v>4.5261094701527922</v>
      </c>
      <c r="AA27" s="26">
        <f t="shared" si="8"/>
        <v>6.5328542906331393</v>
      </c>
    </row>
    <row r="28" spans="1:27">
      <c r="A28" s="2">
        <f t="shared" si="9"/>
        <v>23</v>
      </c>
      <c r="B28" s="30" t="s">
        <v>57</v>
      </c>
      <c r="C28" s="3">
        <v>2000</v>
      </c>
      <c r="D28" s="4">
        <v>0.40010000000000001</v>
      </c>
      <c r="E28" s="25">
        <v>29.94</v>
      </c>
      <c r="F28" s="25">
        <f>[1]EP!Z36/10^6</f>
        <v>35.186111929399999</v>
      </c>
      <c r="G28" s="25">
        <f t="shared" si="0"/>
        <v>5.2461119293999978</v>
      </c>
      <c r="H28" s="25">
        <v>26.6</v>
      </c>
      <c r="I28" s="25">
        <f>[1]EP!J36/10^6</f>
        <v>33.742267458499995</v>
      </c>
      <c r="J28" s="25">
        <f t="shared" si="1"/>
        <v>7.1422674584999939</v>
      </c>
      <c r="K28" s="25">
        <f>E28*[2]epdcl!P22</f>
        <v>52.395000000000003</v>
      </c>
      <c r="L28" s="25">
        <f>[1]EP!K36/10^6</f>
        <v>69.914804332499997</v>
      </c>
      <c r="M28" s="25">
        <f t="shared" si="2"/>
        <v>17.519804332499994</v>
      </c>
      <c r="N28" s="25"/>
      <c r="O28" s="25">
        <f>[1]EP!L36/10^6</f>
        <v>-2.4819271267</v>
      </c>
      <c r="P28" s="25">
        <f t="shared" si="3"/>
        <v>-2.4819271267</v>
      </c>
      <c r="Q28" s="25"/>
      <c r="R28" s="25">
        <f>[1]EP!M36/10^6</f>
        <v>0</v>
      </c>
      <c r="S28" s="25">
        <f t="shared" si="4"/>
        <v>0</v>
      </c>
      <c r="T28" s="25"/>
      <c r="U28" s="25">
        <f>[1]EP!W36/10^6</f>
        <v>0</v>
      </c>
      <c r="V28" s="25">
        <f t="shared" si="5"/>
        <v>0</v>
      </c>
      <c r="W28" s="25">
        <f t="shared" si="6"/>
        <v>78.995000000000005</v>
      </c>
      <c r="X28" s="25">
        <f t="shared" si="6"/>
        <v>101.17514466429999</v>
      </c>
      <c r="Y28" s="25">
        <f t="shared" si="7"/>
        <v>22.180144664299988</v>
      </c>
      <c r="Z28" s="26">
        <f t="shared" si="8"/>
        <v>2.638443553774215</v>
      </c>
      <c r="AA28" s="26">
        <f t="shared" si="8"/>
        <v>2.8754283754711301</v>
      </c>
    </row>
    <row r="29" spans="1:27">
      <c r="A29" s="2">
        <f t="shared" si="9"/>
        <v>24</v>
      </c>
      <c r="B29" s="30" t="s">
        <v>58</v>
      </c>
      <c r="C29" s="3">
        <v>500</v>
      </c>
      <c r="D29" s="4">
        <v>0.40010000000000001</v>
      </c>
      <c r="E29" s="25">
        <v>17.36</v>
      </c>
      <c r="F29" s="25">
        <f>[1]EP!Z37/10^6</f>
        <v>17.849603285499999</v>
      </c>
      <c r="G29" s="25">
        <f t="shared" si="0"/>
        <v>0.48960328549999943</v>
      </c>
      <c r="H29" s="25">
        <v>11.225000000000001</v>
      </c>
      <c r="I29" s="25">
        <f>[1]EP!J37/10^6</f>
        <v>13.923680450099999</v>
      </c>
      <c r="J29" s="25">
        <f t="shared" si="1"/>
        <v>2.6986804500999977</v>
      </c>
      <c r="K29" s="25">
        <f>E29*[2]epdcl!P23</f>
        <v>48.260799999999996</v>
      </c>
      <c r="L29" s="25">
        <f>[1]EP!K37/10^6</f>
        <v>63.544587776399993</v>
      </c>
      <c r="M29" s="25">
        <f t="shared" si="2"/>
        <v>15.283787776399997</v>
      </c>
      <c r="N29" s="25"/>
      <c r="O29" s="25">
        <f>[1]EP!L37/10^6</f>
        <v>0.85770717320000001</v>
      </c>
      <c r="P29" s="25">
        <f t="shared" si="3"/>
        <v>0.85770717320000001</v>
      </c>
      <c r="Q29" s="25"/>
      <c r="R29" s="25">
        <f>[1]EP!M37/10^6</f>
        <v>0</v>
      </c>
      <c r="S29" s="25">
        <f t="shared" si="4"/>
        <v>0</v>
      </c>
      <c r="T29" s="25"/>
      <c r="U29" s="25">
        <f>[1]EP!W37/10^6</f>
        <v>0</v>
      </c>
      <c r="V29" s="25">
        <f t="shared" si="5"/>
        <v>0</v>
      </c>
      <c r="W29" s="25">
        <f t="shared" si="6"/>
        <v>59.485799999999998</v>
      </c>
      <c r="X29" s="25">
        <f t="shared" si="6"/>
        <v>78.325975399699985</v>
      </c>
      <c r="Y29" s="25">
        <f t="shared" si="7"/>
        <v>18.840175399699987</v>
      </c>
      <c r="Z29" s="26">
        <f t="shared" si="8"/>
        <v>3.4266013824884793</v>
      </c>
      <c r="AA29" s="26">
        <f t="shared" si="8"/>
        <v>4.3881073515694071</v>
      </c>
    </row>
    <row r="30" spans="1:27">
      <c r="A30" s="2">
        <f t="shared" si="9"/>
        <v>25</v>
      </c>
      <c r="B30" s="30" t="s">
        <v>59</v>
      </c>
      <c r="C30" s="3">
        <v>2400</v>
      </c>
      <c r="D30" s="4">
        <v>0.40010000000000001</v>
      </c>
      <c r="E30" s="25">
        <v>0</v>
      </c>
      <c r="F30" s="25">
        <f>[1]EP!Z38/10^6</f>
        <v>39.986520931699999</v>
      </c>
      <c r="G30" s="25">
        <f t="shared" si="0"/>
        <v>39.986520931699999</v>
      </c>
      <c r="H30" s="25">
        <v>0</v>
      </c>
      <c r="I30" s="25">
        <f>[1]EP!J38/10^6</f>
        <v>81.203571418899998</v>
      </c>
      <c r="J30" s="25">
        <f t="shared" si="1"/>
        <v>81.203571418899998</v>
      </c>
      <c r="K30" s="25">
        <f>E30*[2]epdcl!P24</f>
        <v>0</v>
      </c>
      <c r="L30" s="25">
        <f>[1]EP!K38/10^6</f>
        <v>208.64966617919995</v>
      </c>
      <c r="M30" s="25">
        <f t="shared" si="2"/>
        <v>208.64966617919995</v>
      </c>
      <c r="N30" s="25"/>
      <c r="O30" s="25">
        <f>[1]EP!L38/10^6</f>
        <v>0</v>
      </c>
      <c r="P30" s="25">
        <f t="shared" si="3"/>
        <v>0</v>
      </c>
      <c r="Q30" s="25"/>
      <c r="R30" s="25">
        <f>[1]EP!M38/10^6</f>
        <v>0</v>
      </c>
      <c r="S30" s="25">
        <f t="shared" si="4"/>
        <v>0</v>
      </c>
      <c r="T30" s="25"/>
      <c r="U30" s="25">
        <f>[1]EP!W38/10^6</f>
        <v>0</v>
      </c>
      <c r="V30" s="25">
        <f t="shared" si="5"/>
        <v>0</v>
      </c>
      <c r="W30" s="25">
        <f t="shared" si="6"/>
        <v>0</v>
      </c>
      <c r="X30" s="25">
        <f t="shared" si="6"/>
        <v>289.85323759809995</v>
      </c>
      <c r="Y30" s="25">
        <f t="shared" si="7"/>
        <v>289.85323759809995</v>
      </c>
      <c r="Z30" s="26">
        <f t="shared" si="8"/>
        <v>0</v>
      </c>
      <c r="AA30" s="26">
        <f t="shared" si="8"/>
        <v>7.2487736078162737</v>
      </c>
    </row>
    <row r="31" spans="1:27">
      <c r="A31" s="2">
        <f t="shared" si="9"/>
        <v>26</v>
      </c>
      <c r="B31" s="30" t="s">
        <v>60</v>
      </c>
      <c r="C31" s="3">
        <v>1500</v>
      </c>
      <c r="D31" s="4">
        <v>0.40010000000000001</v>
      </c>
      <c r="E31" s="25">
        <v>0</v>
      </c>
      <c r="F31" s="25">
        <f>[1]EP!Z39/10^6</f>
        <v>18.7144554445</v>
      </c>
      <c r="G31" s="25">
        <f t="shared" si="0"/>
        <v>18.7144554445</v>
      </c>
      <c r="H31" s="25">
        <v>0</v>
      </c>
      <c r="I31" s="25">
        <f>[1]EP!J39/10^6</f>
        <v>35.369812643099991</v>
      </c>
      <c r="J31" s="25">
        <f t="shared" si="1"/>
        <v>35.369812643099991</v>
      </c>
      <c r="K31" s="25">
        <f>E31*[2]epdcl!P25</f>
        <v>0</v>
      </c>
      <c r="L31" s="25">
        <f>[1]EP!K39/10^6</f>
        <v>68.083188943099984</v>
      </c>
      <c r="M31" s="25">
        <f t="shared" si="2"/>
        <v>68.083188943099984</v>
      </c>
      <c r="N31" s="25"/>
      <c r="O31" s="25">
        <f>[1]EP!L39/10^6</f>
        <v>0</v>
      </c>
      <c r="P31" s="25">
        <f t="shared" si="3"/>
        <v>0</v>
      </c>
      <c r="Q31" s="25"/>
      <c r="R31" s="25">
        <f>[1]EP!M39/10^6</f>
        <v>0</v>
      </c>
      <c r="S31" s="25">
        <f t="shared" si="4"/>
        <v>0</v>
      </c>
      <c r="T31" s="25"/>
      <c r="U31" s="25">
        <f>[1]EP!W39/10^6</f>
        <v>0</v>
      </c>
      <c r="V31" s="25">
        <f t="shared" si="5"/>
        <v>0</v>
      </c>
      <c r="W31" s="25">
        <f t="shared" si="6"/>
        <v>0</v>
      </c>
      <c r="X31" s="25">
        <f t="shared" si="6"/>
        <v>103.45300158619997</v>
      </c>
      <c r="Y31" s="25">
        <f t="shared" si="7"/>
        <v>103.45300158619997</v>
      </c>
      <c r="Z31" s="26">
        <f t="shared" si="8"/>
        <v>0</v>
      </c>
      <c r="AA31" s="26">
        <f t="shared" si="8"/>
        <v>5.527972849276992</v>
      </c>
    </row>
    <row r="32" spans="1:27">
      <c r="A32" s="2">
        <f t="shared" si="9"/>
        <v>27</v>
      </c>
      <c r="B32" s="30" t="s">
        <v>61</v>
      </c>
      <c r="C32" s="3">
        <v>630</v>
      </c>
      <c r="D32" s="4">
        <v>0.40010000000000001</v>
      </c>
      <c r="E32" s="25">
        <v>11.71</v>
      </c>
      <c r="F32" s="25">
        <f>[1]EP!Z40/10^6</f>
        <v>8.496253532499999</v>
      </c>
      <c r="G32" s="25">
        <f t="shared" si="0"/>
        <v>-3.2137464675000018</v>
      </c>
      <c r="H32" s="25">
        <v>5.958333333333333</v>
      </c>
      <c r="I32" s="25">
        <f>[1]EP!J40/10^6</f>
        <v>7.2384579621999992</v>
      </c>
      <c r="J32" s="25">
        <f t="shared" si="1"/>
        <v>1.2801246288666661</v>
      </c>
      <c r="K32" s="25">
        <f>E32*[2]epdcl!P26</f>
        <v>31.031500000000001</v>
      </c>
      <c r="L32" s="25">
        <f>[1]EP!K40/10^6</f>
        <v>27.230492321599996</v>
      </c>
      <c r="M32" s="25">
        <f t="shared" si="2"/>
        <v>-3.8010076784000049</v>
      </c>
      <c r="N32" s="25"/>
      <c r="O32" s="25">
        <f>[1]EP!L40/10^6</f>
        <v>0</v>
      </c>
      <c r="P32" s="25">
        <f t="shared" si="3"/>
        <v>0</v>
      </c>
      <c r="Q32" s="25"/>
      <c r="R32" s="25">
        <f>[1]EP!M40/10^6</f>
        <v>0</v>
      </c>
      <c r="S32" s="25">
        <f t="shared" si="4"/>
        <v>0</v>
      </c>
      <c r="T32" s="25"/>
      <c r="U32" s="25">
        <f>[1]EP!W40/10^6</f>
        <v>0</v>
      </c>
      <c r="V32" s="25">
        <f t="shared" si="5"/>
        <v>0</v>
      </c>
      <c r="W32" s="25">
        <f t="shared" si="6"/>
        <v>36.989833333333337</v>
      </c>
      <c r="X32" s="25">
        <f t="shared" si="6"/>
        <v>34.468950283799998</v>
      </c>
      <c r="Y32" s="25">
        <f t="shared" si="7"/>
        <v>-2.5208830495333387</v>
      </c>
      <c r="Z32" s="26">
        <f t="shared" si="8"/>
        <v>3.1588243666382012</v>
      </c>
      <c r="AA32" s="26">
        <f t="shared" si="8"/>
        <v>4.0569587703508194</v>
      </c>
    </row>
    <row r="33" spans="1:27">
      <c r="A33" s="2">
        <f t="shared" si="9"/>
        <v>28</v>
      </c>
      <c r="B33" s="30" t="s">
        <v>62</v>
      </c>
      <c r="C33" s="3">
        <v>840</v>
      </c>
      <c r="D33" s="4">
        <v>0.40010000000000001</v>
      </c>
      <c r="E33" s="25">
        <v>15.94</v>
      </c>
      <c r="F33" s="25">
        <f>[1]EP!Z41/10^6</f>
        <v>6.2477891568999988</v>
      </c>
      <c r="G33" s="25">
        <f t="shared" si="0"/>
        <v>-9.6922108430999998</v>
      </c>
      <c r="H33" s="25">
        <v>12.741666666666667</v>
      </c>
      <c r="I33" s="25">
        <f>[1]EP!J41/10^6</f>
        <v>5.537365595399999</v>
      </c>
      <c r="J33" s="25">
        <f t="shared" si="1"/>
        <v>-7.2043010712666682</v>
      </c>
      <c r="K33" s="25">
        <f>E33*[2]epdcl!P27</f>
        <v>42.241</v>
      </c>
      <c r="L33" s="25">
        <f>[1]EP!K41/10^6</f>
        <v>20.024163189599999</v>
      </c>
      <c r="M33" s="25">
        <f t="shared" si="2"/>
        <v>-22.2168368104</v>
      </c>
      <c r="N33" s="25"/>
      <c r="O33" s="25">
        <f>[1]EP!L41/10^6</f>
        <v>0</v>
      </c>
      <c r="P33" s="25">
        <f t="shared" si="3"/>
        <v>0</v>
      </c>
      <c r="Q33" s="25"/>
      <c r="R33" s="25">
        <f>[1]EP!M41/10^6</f>
        <v>0</v>
      </c>
      <c r="S33" s="25">
        <f t="shared" si="4"/>
        <v>0</v>
      </c>
      <c r="T33" s="25"/>
      <c r="U33" s="25">
        <f>[1]EP!W41/10^6</f>
        <v>0</v>
      </c>
      <c r="V33" s="25">
        <f t="shared" si="5"/>
        <v>0</v>
      </c>
      <c r="W33" s="25">
        <f t="shared" si="6"/>
        <v>54.982666666666667</v>
      </c>
      <c r="X33" s="25">
        <f t="shared" si="6"/>
        <v>25.561528785</v>
      </c>
      <c r="Y33" s="25">
        <f t="shared" si="7"/>
        <v>-29.421137881666667</v>
      </c>
      <c r="Z33" s="26">
        <f t="shared" si="8"/>
        <v>3.4493517356754495</v>
      </c>
      <c r="AA33" s="26">
        <f t="shared" si="8"/>
        <v>4.0912918382929249</v>
      </c>
    </row>
    <row r="34" spans="1:27">
      <c r="A34" s="2">
        <f t="shared" si="9"/>
        <v>29</v>
      </c>
      <c r="B34" s="30" t="s">
        <v>63</v>
      </c>
      <c r="C34" s="3">
        <v>440</v>
      </c>
      <c r="D34" s="4">
        <v>0.40010000000000001</v>
      </c>
      <c r="E34" s="25">
        <v>1.51</v>
      </c>
      <c r="F34" s="25">
        <f>[1]EP!Z46/10^6</f>
        <v>1.9930661419999998</v>
      </c>
      <c r="G34" s="25">
        <f t="shared" si="0"/>
        <v>0.48306614199999975</v>
      </c>
      <c r="H34" s="25">
        <v>0</v>
      </c>
      <c r="I34" s="25">
        <f>[1]EP!J46/10^6</f>
        <v>0</v>
      </c>
      <c r="J34" s="25">
        <f t="shared" si="1"/>
        <v>0</v>
      </c>
      <c r="K34" s="25">
        <f>E34*[2]epdcl!P28</f>
        <v>3.9108999999999998</v>
      </c>
      <c r="L34" s="25">
        <f>[1]EP!K46/10^6</f>
        <v>5.2007686671999993</v>
      </c>
      <c r="M34" s="25">
        <f t="shared" si="2"/>
        <v>1.2898686671999995</v>
      </c>
      <c r="N34" s="25"/>
      <c r="O34" s="25">
        <f>[1]EP!L46/10^6</f>
        <v>0</v>
      </c>
      <c r="P34" s="25">
        <f t="shared" si="3"/>
        <v>0</v>
      </c>
      <c r="Q34" s="25"/>
      <c r="R34" s="25">
        <f>[1]EP!M46/10^6</f>
        <v>0</v>
      </c>
      <c r="S34" s="25">
        <f t="shared" si="4"/>
        <v>0</v>
      </c>
      <c r="T34" s="25"/>
      <c r="U34" s="25">
        <f>[1]EP!W46/10^6</f>
        <v>3.90589623E-2</v>
      </c>
      <c r="V34" s="25">
        <f t="shared" si="5"/>
        <v>3.90589623E-2</v>
      </c>
      <c r="W34" s="25">
        <f t="shared" si="6"/>
        <v>3.9108999999999998</v>
      </c>
      <c r="X34" s="25">
        <f t="shared" si="6"/>
        <v>5.2398276294999997</v>
      </c>
      <c r="Y34" s="25">
        <f t="shared" si="7"/>
        <v>1.3289276294999999</v>
      </c>
      <c r="Z34" s="26">
        <f t="shared" si="8"/>
        <v>2.59</v>
      </c>
      <c r="AA34" s="26">
        <f t="shared" si="8"/>
        <v>2.6290284697937536</v>
      </c>
    </row>
    <row r="35" spans="1:27">
      <c r="A35" s="2">
        <f t="shared" si="9"/>
        <v>30</v>
      </c>
      <c r="B35" s="30" t="s">
        <v>64</v>
      </c>
      <c r="C35" s="3">
        <v>880</v>
      </c>
      <c r="D35" s="4">
        <v>0.40010000000000001</v>
      </c>
      <c r="E35" s="25">
        <v>25.21</v>
      </c>
      <c r="F35" s="25">
        <f>[1]EP!Z47/10^6</f>
        <v>26.107840528799997</v>
      </c>
      <c r="G35" s="25">
        <f t="shared" si="0"/>
        <v>0.89784052879999621</v>
      </c>
      <c r="H35" s="25">
        <v>0</v>
      </c>
      <c r="I35" s="25">
        <f>[1]EP!J47/10^6</f>
        <v>0</v>
      </c>
      <c r="J35" s="25">
        <f t="shared" si="1"/>
        <v>0</v>
      </c>
      <c r="K35" s="25">
        <f>E35*[2]epdcl!P29</f>
        <v>85.966100000000012</v>
      </c>
      <c r="L35" s="25">
        <f>[1]EP!K47/10^6</f>
        <v>94.373671120899985</v>
      </c>
      <c r="M35" s="25">
        <f t="shared" si="2"/>
        <v>8.4075711208999735</v>
      </c>
      <c r="N35" s="25"/>
      <c r="O35" s="25">
        <f>[1]EP!L47/10^6</f>
        <v>0</v>
      </c>
      <c r="P35" s="25">
        <f t="shared" si="3"/>
        <v>0</v>
      </c>
      <c r="Q35" s="25"/>
      <c r="R35" s="25">
        <f>[1]EP!M47/10^6</f>
        <v>0</v>
      </c>
      <c r="S35" s="25">
        <f t="shared" si="4"/>
        <v>0</v>
      </c>
      <c r="T35" s="25"/>
      <c r="U35" s="25">
        <f>[1]EP!W47/10^6</f>
        <v>0</v>
      </c>
      <c r="V35" s="25">
        <f t="shared" si="5"/>
        <v>0</v>
      </c>
      <c r="W35" s="25">
        <f t="shared" si="6"/>
        <v>85.966100000000012</v>
      </c>
      <c r="X35" s="25">
        <f t="shared" si="6"/>
        <v>94.373671120899985</v>
      </c>
      <c r="Y35" s="25">
        <f t="shared" si="7"/>
        <v>8.4075711208999735</v>
      </c>
      <c r="Z35" s="26">
        <f t="shared" si="8"/>
        <v>3.41</v>
      </c>
      <c r="AA35" s="26">
        <f t="shared" si="8"/>
        <v>3.6147635809554912</v>
      </c>
    </row>
    <row r="36" spans="1:27">
      <c r="A36" s="2">
        <f t="shared" si="9"/>
        <v>31</v>
      </c>
      <c r="B36" s="30" t="s">
        <v>65</v>
      </c>
      <c r="C36" s="3">
        <v>1000</v>
      </c>
      <c r="D36" s="4">
        <v>0.40010000000000001</v>
      </c>
      <c r="E36" s="25">
        <v>0</v>
      </c>
      <c r="F36" s="25">
        <f>[1]EP!Z44/10^6</f>
        <v>23.265034804999996</v>
      </c>
      <c r="G36" s="25">
        <f t="shared" si="0"/>
        <v>23.265034804999996</v>
      </c>
      <c r="H36" s="25">
        <v>0</v>
      </c>
      <c r="I36" s="25">
        <f>[1]EP!J44/10^6</f>
        <v>39.665643932499997</v>
      </c>
      <c r="J36" s="25">
        <f t="shared" si="1"/>
        <v>39.665643932499997</v>
      </c>
      <c r="K36" s="25">
        <f>E36*[2]epdcl!P30</f>
        <v>0</v>
      </c>
      <c r="L36" s="25">
        <f>[1]EP!K44/10^6</f>
        <v>93.688295419799985</v>
      </c>
      <c r="M36" s="25">
        <f t="shared" si="2"/>
        <v>93.688295419799985</v>
      </c>
      <c r="N36" s="25"/>
      <c r="O36" s="25">
        <f>[1]EP!L44/10^6</f>
        <v>0</v>
      </c>
      <c r="P36" s="25">
        <f t="shared" si="3"/>
        <v>0</v>
      </c>
      <c r="Q36" s="25"/>
      <c r="R36" s="25">
        <f>[1]EP!M44/10^6</f>
        <v>0</v>
      </c>
      <c r="S36" s="25">
        <f t="shared" si="4"/>
        <v>0</v>
      </c>
      <c r="T36" s="25"/>
      <c r="U36" s="25">
        <f>[1]EP!W44/10^6</f>
        <v>0.65644887119999995</v>
      </c>
      <c r="V36" s="25">
        <f t="shared" si="5"/>
        <v>0.65644887119999995</v>
      </c>
      <c r="W36" s="25">
        <f t="shared" si="6"/>
        <v>0</v>
      </c>
      <c r="X36" s="25">
        <f t="shared" si="6"/>
        <v>134.01038822349997</v>
      </c>
      <c r="Y36" s="25">
        <f t="shared" si="7"/>
        <v>134.01038822349997</v>
      </c>
      <c r="Z36" s="26">
        <f t="shared" si="8"/>
        <v>0</v>
      </c>
      <c r="AA36" s="26">
        <f t="shared" si="8"/>
        <v>5.7601628085550587</v>
      </c>
    </row>
    <row r="37" spans="1:27">
      <c r="A37" s="2">
        <f t="shared" si="9"/>
        <v>32</v>
      </c>
      <c r="B37" s="30" t="s">
        <v>66</v>
      </c>
      <c r="C37" s="3">
        <v>1000</v>
      </c>
      <c r="D37" s="4">
        <v>0.40010000000000001</v>
      </c>
      <c r="E37" s="25">
        <v>0</v>
      </c>
      <c r="F37" s="25">
        <f>[1]EP!Z45/10^6</f>
        <v>12.9861853349</v>
      </c>
      <c r="G37" s="25">
        <f t="shared" si="0"/>
        <v>12.9861853349</v>
      </c>
      <c r="H37" s="25">
        <v>0</v>
      </c>
      <c r="I37" s="25">
        <f>[1]EP!J45/10^6</f>
        <v>22.892716148599998</v>
      </c>
      <c r="J37" s="25">
        <f t="shared" si="1"/>
        <v>22.892716148599998</v>
      </c>
      <c r="K37" s="25">
        <f>E37*[2]epdcl!P31</f>
        <v>0</v>
      </c>
      <c r="L37" s="25">
        <f>[1]EP!K45/10^6</f>
        <v>34.166654328699998</v>
      </c>
      <c r="M37" s="25">
        <f t="shared" si="2"/>
        <v>34.166654328699998</v>
      </c>
      <c r="N37" s="25"/>
      <c r="O37" s="25">
        <f>[1]EP!L45/10^6</f>
        <v>5.9800946499999993E-2</v>
      </c>
      <c r="P37" s="25">
        <f t="shared" si="3"/>
        <v>5.9800946499999993E-2</v>
      </c>
      <c r="Q37" s="25"/>
      <c r="R37" s="25">
        <f>[1]EP!M45/10^6</f>
        <v>0</v>
      </c>
      <c r="S37" s="25">
        <f t="shared" si="4"/>
        <v>0</v>
      </c>
      <c r="T37" s="25"/>
      <c r="U37" s="25">
        <f>[1]EP!W45/10^6</f>
        <v>0</v>
      </c>
      <c r="V37" s="25">
        <f t="shared" si="5"/>
        <v>0</v>
      </c>
      <c r="W37" s="25">
        <f t="shared" si="6"/>
        <v>0</v>
      </c>
      <c r="X37" s="25">
        <f t="shared" si="6"/>
        <v>57.119171423799997</v>
      </c>
      <c r="Y37" s="25">
        <f t="shared" si="7"/>
        <v>57.119171423799997</v>
      </c>
      <c r="Z37" s="26">
        <f t="shared" si="8"/>
        <v>0</v>
      </c>
      <c r="AA37" s="26">
        <f t="shared" si="8"/>
        <v>4.398456509803065</v>
      </c>
    </row>
    <row r="38" spans="1:27">
      <c r="A38" s="2">
        <f t="shared" si="9"/>
        <v>33</v>
      </c>
      <c r="B38" s="30" t="s">
        <v>67</v>
      </c>
      <c r="C38" s="9">
        <v>1000</v>
      </c>
      <c r="D38" s="4">
        <v>0.40010000000000001</v>
      </c>
      <c r="E38" s="25">
        <v>0.41</v>
      </c>
      <c r="F38" s="25">
        <f>[1]EP!Z48/10^6</f>
        <v>0.48755065719999996</v>
      </c>
      <c r="G38" s="25">
        <f t="shared" si="0"/>
        <v>7.7550657199999984E-2</v>
      </c>
      <c r="H38" s="25">
        <v>0</v>
      </c>
      <c r="I38" s="25">
        <f>[1]EP!J48/10^6</f>
        <v>0</v>
      </c>
      <c r="J38" s="25">
        <f t="shared" si="1"/>
        <v>0</v>
      </c>
      <c r="K38" s="25">
        <f>E38*[2]epdcl!P32</f>
        <v>1.8081</v>
      </c>
      <c r="L38" s="25">
        <f>[1]EP!K48/10^6</f>
        <v>2.0697296407800239</v>
      </c>
      <c r="M38" s="25">
        <f t="shared" si="2"/>
        <v>0.26162964078002382</v>
      </c>
      <c r="N38" s="25"/>
      <c r="O38" s="25">
        <f>[1]EP!L48/10^6</f>
        <v>0</v>
      </c>
      <c r="P38" s="25">
        <f t="shared" si="3"/>
        <v>0</v>
      </c>
      <c r="Q38" s="25"/>
      <c r="R38" s="25">
        <f>[1]EP!M48/10^6</f>
        <v>0</v>
      </c>
      <c r="S38" s="25">
        <f t="shared" si="4"/>
        <v>0</v>
      </c>
      <c r="T38" s="25"/>
      <c r="U38" s="25">
        <f>[1]EP!W48/10^6</f>
        <v>0</v>
      </c>
      <c r="V38" s="25">
        <f t="shared" si="5"/>
        <v>0</v>
      </c>
      <c r="W38" s="25">
        <f t="shared" si="6"/>
        <v>1.8081</v>
      </c>
      <c r="X38" s="25">
        <f t="shared" si="6"/>
        <v>2.0697296407800239</v>
      </c>
      <c r="Y38" s="25">
        <f t="shared" si="7"/>
        <v>0.26162964078002382</v>
      </c>
      <c r="Z38" s="26">
        <f t="shared" si="8"/>
        <v>4.41</v>
      </c>
      <c r="AA38" s="26">
        <f t="shared" si="8"/>
        <v>4.2451581393951283</v>
      </c>
    </row>
    <row r="39" spans="1:27">
      <c r="A39" s="2">
        <f t="shared" si="9"/>
        <v>34</v>
      </c>
      <c r="B39" s="30" t="s">
        <v>68</v>
      </c>
      <c r="C39" s="9">
        <v>630</v>
      </c>
      <c r="D39" s="4">
        <v>0.40010000000000001</v>
      </c>
      <c r="E39" s="25">
        <v>0.48</v>
      </c>
      <c r="F39" s="25">
        <f>[1]EP!Z42/10^6</f>
        <v>0.38461172889999995</v>
      </c>
      <c r="G39" s="25">
        <f t="shared" si="0"/>
        <v>-9.5388271100000033E-2</v>
      </c>
      <c r="H39" s="25">
        <v>0.42500000000000004</v>
      </c>
      <c r="I39" s="25">
        <f>[1]EP!J42/10^6</f>
        <v>0.37173290999999997</v>
      </c>
      <c r="J39" s="25">
        <f t="shared" si="1"/>
        <v>-5.3267090000000072E-2</v>
      </c>
      <c r="K39" s="25">
        <f>E39*[2]epdcl!P33</f>
        <v>1.1759999999999999</v>
      </c>
      <c r="L39" s="25">
        <f>[1]EP!K42/10^6</f>
        <v>1.0946039826</v>
      </c>
      <c r="M39" s="25">
        <f t="shared" si="2"/>
        <v>-8.1396017399999909E-2</v>
      </c>
      <c r="N39" s="25"/>
      <c r="O39" s="25">
        <f>[1]EP!L42/10^6</f>
        <v>0</v>
      </c>
      <c r="P39" s="25">
        <f t="shared" si="3"/>
        <v>0</v>
      </c>
      <c r="Q39" s="25"/>
      <c r="R39" s="25">
        <f>[1]EP!M42/10^6</f>
        <v>0</v>
      </c>
      <c r="S39" s="25">
        <f t="shared" si="4"/>
        <v>0</v>
      </c>
      <c r="T39" s="25"/>
      <c r="U39" s="25">
        <f>[1]EP!W42/10^6</f>
        <v>0</v>
      </c>
      <c r="V39" s="25">
        <f t="shared" si="5"/>
        <v>0</v>
      </c>
      <c r="W39" s="25">
        <f t="shared" si="6"/>
        <v>1.601</v>
      </c>
      <c r="X39" s="25">
        <f t="shared" si="6"/>
        <v>1.4663368926</v>
      </c>
      <c r="Y39" s="25">
        <f t="shared" si="7"/>
        <v>-0.13466310739999998</v>
      </c>
      <c r="Z39" s="26">
        <f t="shared" si="8"/>
        <v>3.3354166666666667</v>
      </c>
      <c r="AA39" s="26">
        <f t="shared" si="8"/>
        <v>3.8125121581543122</v>
      </c>
    </row>
    <row r="40" spans="1:27">
      <c r="A40" s="2">
        <f t="shared" si="9"/>
        <v>35</v>
      </c>
      <c r="B40" s="30" t="s">
        <v>69</v>
      </c>
      <c r="C40" s="9">
        <v>840</v>
      </c>
      <c r="D40" s="4">
        <v>0.40010000000000001</v>
      </c>
      <c r="E40" s="25">
        <v>0.33</v>
      </c>
      <c r="F40" s="25">
        <f>[1]EP!Z43/10^6</f>
        <v>0.32693731389999997</v>
      </c>
      <c r="G40" s="25">
        <f t="shared" si="0"/>
        <v>-3.0626861000000449E-3</v>
      </c>
      <c r="H40" s="25">
        <v>0.81666666666666665</v>
      </c>
      <c r="I40" s="25">
        <f>[1]EP!J43/10^6</f>
        <v>0.71647507399999988</v>
      </c>
      <c r="J40" s="25">
        <f t="shared" si="1"/>
        <v>-0.10019159266666677</v>
      </c>
      <c r="K40" s="25">
        <f>E40*[2]epdcl!P34</f>
        <v>0.86460000000000004</v>
      </c>
      <c r="L40" s="25">
        <f>[1]EP!K43/10^6</f>
        <v>0.99127335639999992</v>
      </c>
      <c r="M40" s="25">
        <f t="shared" si="2"/>
        <v>0.12667335639999988</v>
      </c>
      <c r="N40" s="25"/>
      <c r="O40" s="25">
        <f>[1]EP!L43/10^6</f>
        <v>0</v>
      </c>
      <c r="P40" s="25">
        <f t="shared" si="3"/>
        <v>0</v>
      </c>
      <c r="Q40" s="25"/>
      <c r="R40" s="25">
        <f>[1]EP!M43/10^6</f>
        <v>0</v>
      </c>
      <c r="S40" s="25">
        <f t="shared" si="4"/>
        <v>0</v>
      </c>
      <c r="T40" s="25"/>
      <c r="U40" s="25">
        <f>[1]EP!W43/10^6</f>
        <v>0</v>
      </c>
      <c r="V40" s="25">
        <f t="shared" si="5"/>
        <v>0</v>
      </c>
      <c r="W40" s="25">
        <f t="shared" si="6"/>
        <v>1.6812666666666667</v>
      </c>
      <c r="X40" s="25">
        <f t="shared" si="6"/>
        <v>1.7077484303999997</v>
      </c>
      <c r="Y40" s="25">
        <f t="shared" si="7"/>
        <v>2.6481763733332997E-2</v>
      </c>
      <c r="Z40" s="26">
        <f t="shared" si="8"/>
        <v>5.0947474747474741</v>
      </c>
      <c r="AA40" s="26">
        <f t="shared" si="8"/>
        <v>5.2234736073054888</v>
      </c>
    </row>
    <row r="41" spans="1:27">
      <c r="A41" s="2">
        <f t="shared" si="9"/>
        <v>36</v>
      </c>
      <c r="B41" s="30" t="s">
        <v>70</v>
      </c>
      <c r="C41" s="3"/>
      <c r="D41" s="4">
        <v>0.40010000000000001</v>
      </c>
      <c r="E41" s="25">
        <v>7.49</v>
      </c>
      <c r="F41" s="25">
        <f>([1]EP!Z58+[1]EP!Z60)/10^6</f>
        <v>7.8454478317399987</v>
      </c>
      <c r="G41" s="25">
        <f t="shared" si="0"/>
        <v>0.3554478317399985</v>
      </c>
      <c r="H41" s="25">
        <v>9.5666666666666664</v>
      </c>
      <c r="I41" s="25">
        <f>([1]EP!J58+[1]EP!J60)/10^6</f>
        <v>12.258581900199998</v>
      </c>
      <c r="J41" s="25">
        <f t="shared" si="1"/>
        <v>2.6919152335333312</v>
      </c>
      <c r="K41" s="25">
        <f>E41*[2]epdcl!P35</f>
        <v>21.571200000000001</v>
      </c>
      <c r="L41" s="25">
        <f>([1]EP!K58+[1]EP!K60)/10^6</f>
        <v>35.451439321229131</v>
      </c>
      <c r="M41" s="25">
        <f t="shared" si="2"/>
        <v>13.88023932122913</v>
      </c>
      <c r="N41" s="25"/>
      <c r="O41" s="25">
        <f>([1]EP!L58+[1]EP!L60)/10^6</f>
        <v>0</v>
      </c>
      <c r="P41" s="25">
        <f t="shared" si="3"/>
        <v>0</v>
      </c>
      <c r="Q41" s="25"/>
      <c r="R41" s="25">
        <f>([1]EP!M58+[1]EP!M60)/10^6</f>
        <v>0</v>
      </c>
      <c r="S41" s="25">
        <f t="shared" si="4"/>
        <v>0</v>
      </c>
      <c r="T41" s="25"/>
      <c r="U41" s="25">
        <f>([1]EP!W58+[1]EP!W60)/10^6</f>
        <v>0</v>
      </c>
      <c r="V41" s="25">
        <f t="shared" si="5"/>
        <v>0</v>
      </c>
      <c r="W41" s="25">
        <f t="shared" si="6"/>
        <v>31.137866666666667</v>
      </c>
      <c r="X41" s="25">
        <f t="shared" si="6"/>
        <v>47.71002122142913</v>
      </c>
      <c r="Y41" s="25">
        <f t="shared" si="7"/>
        <v>16.572154554762463</v>
      </c>
      <c r="Z41" s="26">
        <f t="shared" si="8"/>
        <v>4.157258566978193</v>
      </c>
      <c r="AA41" s="26">
        <f t="shared" si="8"/>
        <v>6.0812361823898318</v>
      </c>
    </row>
    <row r="42" spans="1:27">
      <c r="A42" s="6">
        <f t="shared" si="9"/>
        <v>37</v>
      </c>
      <c r="B42" s="31" t="s">
        <v>71</v>
      </c>
      <c r="C42" s="7">
        <f>SUM(C25:C41)</f>
        <v>17760</v>
      </c>
      <c r="D42" s="8">
        <v>0.40010000000000001</v>
      </c>
      <c r="E42" s="27">
        <f>SUM(E25:E41)</f>
        <v>328.61399999999998</v>
      </c>
      <c r="F42" s="27">
        <f t="shared" ref="F42:Y42" si="12">SUM(F25:F41)</f>
        <v>400.12674004333991</v>
      </c>
      <c r="G42" s="27">
        <f t="shared" si="12"/>
        <v>71.51274004333996</v>
      </c>
      <c r="H42" s="27">
        <f t="shared" si="12"/>
        <v>269.24166666666667</v>
      </c>
      <c r="I42" s="27">
        <f t="shared" si="12"/>
        <v>474.35048320200002</v>
      </c>
      <c r="J42" s="27">
        <f t="shared" si="12"/>
        <v>205.10881653533329</v>
      </c>
      <c r="K42" s="27">
        <f t="shared" si="12"/>
        <v>921.11190000000011</v>
      </c>
      <c r="L42" s="27">
        <f t="shared" si="12"/>
        <v>1633.4034894244082</v>
      </c>
      <c r="M42" s="27">
        <f t="shared" si="12"/>
        <v>712.29158942440904</v>
      </c>
      <c r="N42" s="27">
        <f t="shared" si="12"/>
        <v>0</v>
      </c>
      <c r="O42" s="27">
        <f t="shared" si="12"/>
        <v>-1.5644190069999999</v>
      </c>
      <c r="P42" s="27">
        <f t="shared" si="12"/>
        <v>-1.5644190069999999</v>
      </c>
      <c r="Q42" s="27">
        <f t="shared" si="12"/>
        <v>0</v>
      </c>
      <c r="R42" s="27">
        <f t="shared" si="12"/>
        <v>0</v>
      </c>
      <c r="S42" s="27">
        <f t="shared" si="12"/>
        <v>0</v>
      </c>
      <c r="T42" s="27">
        <f t="shared" si="12"/>
        <v>0</v>
      </c>
      <c r="U42" s="27">
        <f t="shared" si="12"/>
        <v>2.8209214540999996</v>
      </c>
      <c r="V42" s="27">
        <f t="shared" si="12"/>
        <v>2.8209214540999996</v>
      </c>
      <c r="W42" s="27">
        <f t="shared" si="12"/>
        <v>1190.3535666666671</v>
      </c>
      <c r="X42" s="27">
        <f t="shared" si="12"/>
        <v>2109.010475073509</v>
      </c>
      <c r="Y42" s="27">
        <f t="shared" si="12"/>
        <v>918.65690840684204</v>
      </c>
      <c r="Z42" s="28">
        <f t="shared" si="8"/>
        <v>3.6223458728680678</v>
      </c>
      <c r="AA42" s="28">
        <f t="shared" si="8"/>
        <v>5.2708561163522107</v>
      </c>
    </row>
    <row r="43" spans="1:27">
      <c r="A43" s="2">
        <f t="shared" si="9"/>
        <v>38</v>
      </c>
      <c r="B43" s="30" t="s">
        <v>72</v>
      </c>
      <c r="C43" s="3">
        <v>152.66</v>
      </c>
      <c r="D43" s="4">
        <v>0.40010000000000001</v>
      </c>
      <c r="E43" s="25">
        <v>8.17</v>
      </c>
      <c r="F43" s="25">
        <f>([1]EP!Z90+[1]EP!Z107+[1]EP!Z112+[1]EP!Z129)/10^6</f>
        <v>7.4960775509999991</v>
      </c>
      <c r="G43" s="25">
        <f t="shared" si="0"/>
        <v>-0.67392244900000087</v>
      </c>
      <c r="H43" s="25">
        <v>3.2166666666666668</v>
      </c>
      <c r="I43" s="25">
        <f>([1]EP!J90+[1]EP!J107+[1]EP!J112+[1]EP!J129)/10^6</f>
        <v>1.2318498855</v>
      </c>
      <c r="J43" s="25">
        <f t="shared" si="1"/>
        <v>-1.9848167811666668</v>
      </c>
      <c r="K43" s="25">
        <f>E43*[2]epdcl!P36</f>
        <v>41.503599999999999</v>
      </c>
      <c r="L43" s="25">
        <f>([1]EP!K90+[1]EP!K107+[1]EP!K112+[1]EP!K129)/10^6</f>
        <v>46.625341021899992</v>
      </c>
      <c r="M43" s="25">
        <f t="shared" si="2"/>
        <v>5.121741021899993</v>
      </c>
      <c r="N43" s="25"/>
      <c r="O43" s="25">
        <f>([1]EP!L90+[1]EP!L107+[1]EP!L112+[1]EP!L129)/10^6</f>
        <v>0</v>
      </c>
      <c r="P43" s="25">
        <f t="shared" si="3"/>
        <v>0</v>
      </c>
      <c r="Q43" s="25"/>
      <c r="R43" s="25">
        <f>([1]EP!M90+[1]EP!M107+[1]EP!M112+[1]EP!M129)/10^6</f>
        <v>0</v>
      </c>
      <c r="S43" s="25">
        <f t="shared" si="4"/>
        <v>0</v>
      </c>
      <c r="T43" s="25"/>
      <c r="U43" s="25">
        <f>([1]EP!W90+[1]EP!W107+[1]EP!W112+[1]EP!W129)/10^6</f>
        <v>0</v>
      </c>
      <c r="V43" s="25">
        <f t="shared" si="5"/>
        <v>0</v>
      </c>
      <c r="W43" s="25">
        <f t="shared" si="6"/>
        <v>44.720266666666667</v>
      </c>
      <c r="X43" s="25">
        <f t="shared" si="6"/>
        <v>47.857190907399989</v>
      </c>
      <c r="Y43" s="25">
        <f t="shared" si="7"/>
        <v>3.1369242407333218</v>
      </c>
      <c r="Z43" s="26">
        <f t="shared" si="8"/>
        <v>5.4737168502651983</v>
      </c>
      <c r="AA43" s="26">
        <f t="shared" si="8"/>
        <v>6.3842977319539198</v>
      </c>
    </row>
    <row r="44" spans="1:27">
      <c r="A44" s="2">
        <f t="shared" si="9"/>
        <v>39</v>
      </c>
      <c r="B44" s="30" t="s">
        <v>73</v>
      </c>
      <c r="C44" s="3">
        <v>2466.4259999999999</v>
      </c>
      <c r="D44" s="4">
        <v>0.40010000000000001</v>
      </c>
      <c r="E44" s="25">
        <v>141.69999999999999</v>
      </c>
      <c r="F44" s="25">
        <f>([1]EP!Z419+[1]EP!Z61)/10^6</f>
        <v>160.77410003249739</v>
      </c>
      <c r="G44" s="25">
        <f t="shared" si="0"/>
        <v>19.074100032497398</v>
      </c>
      <c r="H44" s="25">
        <v>0</v>
      </c>
      <c r="I44" s="25">
        <f>([1]EP!J419+[1]EP!J61)/10^6</f>
        <v>0</v>
      </c>
      <c r="J44" s="25">
        <f t="shared" si="1"/>
        <v>0</v>
      </c>
      <c r="K44" s="25">
        <f>E44*[2]epdcl!P37</f>
        <v>597.97399999999993</v>
      </c>
      <c r="L44" s="25">
        <f>([1]EP!K419+[1]EP!K61)/10^6</f>
        <v>675.42445485015492</v>
      </c>
      <c r="M44" s="25">
        <f t="shared" si="2"/>
        <v>77.450454850154983</v>
      </c>
      <c r="N44" s="25"/>
      <c r="O44" s="25">
        <f>([1]EP!L419+[1]EP!L61)/10^6</f>
        <v>0</v>
      </c>
      <c r="P44" s="25">
        <f t="shared" si="3"/>
        <v>0</v>
      </c>
      <c r="Q44" s="25"/>
      <c r="R44" s="25">
        <f>([1]EP!M419+[1]EP!M61)/10^6</f>
        <v>0</v>
      </c>
      <c r="S44" s="25">
        <f t="shared" si="4"/>
        <v>0</v>
      </c>
      <c r="T44" s="25"/>
      <c r="U44" s="25">
        <f>([1]EP!W419+[1]EP!W61)/10^6</f>
        <v>4.581383859699999</v>
      </c>
      <c r="V44" s="25">
        <f t="shared" si="5"/>
        <v>4.581383859699999</v>
      </c>
      <c r="W44" s="25">
        <f t="shared" si="6"/>
        <v>597.97399999999993</v>
      </c>
      <c r="X44" s="25">
        <f t="shared" si="6"/>
        <v>680.00583870985497</v>
      </c>
      <c r="Y44" s="25">
        <f t="shared" si="7"/>
        <v>82.031838709855037</v>
      </c>
      <c r="Z44" s="26">
        <f t="shared" si="8"/>
        <v>4.22</v>
      </c>
      <c r="AA44" s="26">
        <f t="shared" si="8"/>
        <v>4.2295732868192379</v>
      </c>
    </row>
    <row r="45" spans="1:27">
      <c r="A45" s="2">
        <f t="shared" si="9"/>
        <v>40</v>
      </c>
      <c r="B45" s="30" t="s">
        <v>74</v>
      </c>
      <c r="C45" s="3">
        <v>3688</v>
      </c>
      <c r="D45" s="4">
        <v>0.40010000000000001</v>
      </c>
      <c r="E45" s="25">
        <v>339.36</v>
      </c>
      <c r="F45" s="25">
        <f>([1]EP!Z357)/10^6</f>
        <v>459.45705816871856</v>
      </c>
      <c r="G45" s="25">
        <f t="shared" si="0"/>
        <v>120.09705816871855</v>
      </c>
      <c r="H45" s="25">
        <v>0</v>
      </c>
      <c r="I45" s="25">
        <f>([1]EP!J357)/10^6</f>
        <v>0</v>
      </c>
      <c r="J45" s="25">
        <f t="shared" si="1"/>
        <v>0</v>
      </c>
      <c r="K45" s="25">
        <f>E45*[2]epdcl!P38</f>
        <v>1571.2368000000001</v>
      </c>
      <c r="L45" s="25">
        <f>([1]EP!K357)/10^6</f>
        <v>2174.3627565119541</v>
      </c>
      <c r="M45" s="25">
        <f t="shared" si="2"/>
        <v>603.12595651195397</v>
      </c>
      <c r="N45" s="25"/>
      <c r="O45" s="25">
        <f>([1]EP!L357)/10^6</f>
        <v>0</v>
      </c>
      <c r="P45" s="25">
        <f t="shared" si="3"/>
        <v>0</v>
      </c>
      <c r="Q45" s="25"/>
      <c r="R45" s="25">
        <f>([1]EP!M357)/10^6</f>
        <v>0</v>
      </c>
      <c r="S45" s="25">
        <f t="shared" si="4"/>
        <v>0</v>
      </c>
      <c r="T45" s="25"/>
      <c r="U45" s="25">
        <f>([1]EP!W357)/10^6</f>
        <v>0</v>
      </c>
      <c r="V45" s="25">
        <f t="shared" si="5"/>
        <v>0</v>
      </c>
      <c r="W45" s="25">
        <f t="shared" si="6"/>
        <v>1571.2368000000001</v>
      </c>
      <c r="X45" s="25">
        <f t="shared" si="6"/>
        <v>2174.3627565119541</v>
      </c>
      <c r="Y45" s="25">
        <f t="shared" si="7"/>
        <v>603.12595651195397</v>
      </c>
      <c r="Z45" s="26">
        <f t="shared" si="8"/>
        <v>4.63</v>
      </c>
      <c r="AA45" s="26">
        <f t="shared" si="8"/>
        <v>4.7324613211481017</v>
      </c>
    </row>
    <row r="46" spans="1:27">
      <c r="A46" s="2">
        <f t="shared" si="9"/>
        <v>41</v>
      </c>
      <c r="B46" s="30" t="s">
        <v>75</v>
      </c>
      <c r="C46" s="3">
        <v>39.200000000000003</v>
      </c>
      <c r="D46" s="4">
        <v>0.40010000000000001</v>
      </c>
      <c r="E46" s="25">
        <v>0.91</v>
      </c>
      <c r="F46" s="25">
        <f>([1]EP!Z57)/10^6</f>
        <v>1.1637356612000034</v>
      </c>
      <c r="G46" s="25">
        <f t="shared" si="0"/>
        <v>0.25373566120000335</v>
      </c>
      <c r="H46" s="25">
        <v>0</v>
      </c>
      <c r="I46" s="25">
        <f>([1]EP!J57)/10^6</f>
        <v>0</v>
      </c>
      <c r="J46" s="25">
        <f t="shared" si="1"/>
        <v>0</v>
      </c>
      <c r="K46" s="25">
        <f>E46*[2]epdcl!P39</f>
        <v>9.7916000000000007</v>
      </c>
      <c r="L46" s="25">
        <f>([1]EP!K57)/10^6</f>
        <v>12.609356864567825</v>
      </c>
      <c r="M46" s="25">
        <f t="shared" si="2"/>
        <v>2.8177568645678246</v>
      </c>
      <c r="N46" s="25"/>
      <c r="O46" s="25">
        <f>([1]EP!L57)/10^6</f>
        <v>0</v>
      </c>
      <c r="P46" s="25">
        <f t="shared" si="3"/>
        <v>0</v>
      </c>
      <c r="Q46" s="25"/>
      <c r="R46" s="25">
        <f>([1]EP!M57)/10^6</f>
        <v>0</v>
      </c>
      <c r="S46" s="25">
        <f t="shared" si="4"/>
        <v>0</v>
      </c>
      <c r="T46" s="25"/>
      <c r="U46" s="25">
        <f>([1]EP!W57)/10^6</f>
        <v>0.27091411159999995</v>
      </c>
      <c r="V46" s="25">
        <f t="shared" si="5"/>
        <v>0.27091411159999995</v>
      </c>
      <c r="W46" s="25">
        <f t="shared" si="6"/>
        <v>9.7916000000000007</v>
      </c>
      <c r="X46" s="25">
        <f t="shared" si="6"/>
        <v>12.880270976167825</v>
      </c>
      <c r="Y46" s="25">
        <f t="shared" si="7"/>
        <v>3.0886709761678244</v>
      </c>
      <c r="Z46" s="26">
        <f t="shared" si="8"/>
        <v>10.76</v>
      </c>
      <c r="AA46" s="26">
        <f t="shared" si="8"/>
        <v>11.068038391885441</v>
      </c>
    </row>
    <row r="47" spans="1:27">
      <c r="A47" s="2">
        <f t="shared" si="9"/>
        <v>42</v>
      </c>
      <c r="B47" s="30" t="s">
        <v>76</v>
      </c>
      <c r="C47" s="3">
        <v>1250</v>
      </c>
      <c r="D47" s="4">
        <v>0.40010000000000001</v>
      </c>
      <c r="E47" s="25">
        <v>83.74</v>
      </c>
      <c r="F47" s="25">
        <f>([1]EP!Z59)/10^6</f>
        <v>116.80975433979998</v>
      </c>
      <c r="G47" s="25">
        <f t="shared" si="0"/>
        <v>33.069754339799985</v>
      </c>
      <c r="H47" s="25">
        <v>0</v>
      </c>
      <c r="I47" s="25">
        <f>([1]EP!J59)/10^6</f>
        <v>0</v>
      </c>
      <c r="J47" s="25">
        <f t="shared" si="1"/>
        <v>0</v>
      </c>
      <c r="K47" s="25">
        <f>E47*[2]epdcl!P40</f>
        <v>367.61859999999996</v>
      </c>
      <c r="L47" s="25">
        <f>([1]EP!K59)/10^6</f>
        <v>520.78634404499996</v>
      </c>
      <c r="M47" s="25">
        <f t="shared" si="2"/>
        <v>153.16774404500001</v>
      </c>
      <c r="N47" s="25"/>
      <c r="O47" s="25">
        <f>([1]EP!L59)/10^6</f>
        <v>0</v>
      </c>
      <c r="P47" s="25">
        <f t="shared" si="3"/>
        <v>0</v>
      </c>
      <c r="Q47" s="25"/>
      <c r="R47" s="25">
        <f>([1]EP!M59)/10^6</f>
        <v>0</v>
      </c>
      <c r="S47" s="25">
        <f t="shared" si="4"/>
        <v>0</v>
      </c>
      <c r="T47" s="25"/>
      <c r="U47" s="25">
        <f>([1]EP!W59)/10^6</f>
        <v>3.0011100899999997E-2</v>
      </c>
      <c r="V47" s="25">
        <f t="shared" si="5"/>
        <v>3.0011100899999997E-2</v>
      </c>
      <c r="W47" s="25">
        <f t="shared" si="6"/>
        <v>367.61859999999996</v>
      </c>
      <c r="X47" s="25">
        <f t="shared" si="6"/>
        <v>520.81635514589993</v>
      </c>
      <c r="Y47" s="25">
        <f t="shared" si="7"/>
        <v>153.19775514589998</v>
      </c>
      <c r="Z47" s="26">
        <f t="shared" si="8"/>
        <v>4.3899999999999997</v>
      </c>
      <c r="AA47" s="26">
        <f t="shared" si="8"/>
        <v>4.4586717786499523</v>
      </c>
    </row>
    <row r="48" spans="1:27">
      <c r="A48" s="6">
        <f t="shared" si="9"/>
        <v>43</v>
      </c>
      <c r="B48" s="31" t="s">
        <v>77</v>
      </c>
      <c r="C48" s="7">
        <f>SUM(C43:C47)</f>
        <v>7596.2859999999991</v>
      </c>
      <c r="D48" s="8">
        <v>0.40010000000000001</v>
      </c>
      <c r="E48" s="27">
        <f>SUM(E43:E47)</f>
        <v>573.88</v>
      </c>
      <c r="F48" s="27">
        <f t="shared" ref="F48:Y48" si="13">SUM(F43:F47)</f>
        <v>745.70072575321592</v>
      </c>
      <c r="G48" s="27">
        <f t="shared" si="13"/>
        <v>171.82072575321592</v>
      </c>
      <c r="H48" s="27">
        <f t="shared" si="13"/>
        <v>3.2166666666666668</v>
      </c>
      <c r="I48" s="27">
        <f t="shared" si="13"/>
        <v>1.2318498855</v>
      </c>
      <c r="J48" s="27">
        <f t="shared" si="13"/>
        <v>-1.9848167811666668</v>
      </c>
      <c r="K48" s="27">
        <f t="shared" si="13"/>
        <v>2588.1245999999996</v>
      </c>
      <c r="L48" s="27">
        <f t="shared" si="13"/>
        <v>3429.8082532935769</v>
      </c>
      <c r="M48" s="27">
        <f t="shared" si="13"/>
        <v>841.68365329357675</v>
      </c>
      <c r="N48" s="27">
        <f t="shared" si="13"/>
        <v>0</v>
      </c>
      <c r="O48" s="27">
        <f t="shared" si="13"/>
        <v>0</v>
      </c>
      <c r="P48" s="27">
        <f t="shared" si="13"/>
        <v>0</v>
      </c>
      <c r="Q48" s="27">
        <f t="shared" si="13"/>
        <v>0</v>
      </c>
      <c r="R48" s="27">
        <f t="shared" si="13"/>
        <v>0</v>
      </c>
      <c r="S48" s="27">
        <f t="shared" si="13"/>
        <v>0</v>
      </c>
      <c r="T48" s="27">
        <f t="shared" si="13"/>
        <v>0</v>
      </c>
      <c r="U48" s="27">
        <f t="shared" si="13"/>
        <v>4.8823090721999991</v>
      </c>
      <c r="V48" s="27">
        <f t="shared" si="13"/>
        <v>4.8823090721999991</v>
      </c>
      <c r="W48" s="27">
        <f t="shared" si="13"/>
        <v>2591.3412666666668</v>
      </c>
      <c r="X48" s="27">
        <f t="shared" si="13"/>
        <v>3435.9224122512769</v>
      </c>
      <c r="Y48" s="27">
        <f t="shared" si="13"/>
        <v>844.58114558461011</v>
      </c>
      <c r="Z48" s="28">
        <f t="shared" si="8"/>
        <v>4.5154758253758045</v>
      </c>
      <c r="AA48" s="28">
        <f t="shared" si="8"/>
        <v>4.6076425750836263</v>
      </c>
    </row>
    <row r="49" spans="1:27">
      <c r="A49" s="2">
        <f t="shared" si="9"/>
        <v>44</v>
      </c>
      <c r="B49" s="30" t="s">
        <v>78</v>
      </c>
      <c r="C49" s="3">
        <v>1600</v>
      </c>
      <c r="D49" s="4">
        <v>0.40010000000000001</v>
      </c>
      <c r="E49" s="25">
        <v>242.31</v>
      </c>
      <c r="F49" s="25">
        <f>([1]EP!Z26)/10^6</f>
        <v>212.30706349999997</v>
      </c>
      <c r="G49" s="25">
        <f t="shared" si="0"/>
        <v>-30.002936500000033</v>
      </c>
      <c r="H49" s="25">
        <v>370.91666666666669</v>
      </c>
      <c r="I49" s="25">
        <f>([1]EP!J26)/10^6</f>
        <v>237.35364197959998</v>
      </c>
      <c r="J49" s="25">
        <f t="shared" si="1"/>
        <v>-133.5630246870667</v>
      </c>
      <c r="K49" s="25">
        <f>E49*[2]epdcl!P41</f>
        <v>760.85340000000008</v>
      </c>
      <c r="L49" s="25">
        <f>([1]EP!K26)/10^6</f>
        <v>905.07148651879993</v>
      </c>
      <c r="M49" s="25">
        <f t="shared" si="2"/>
        <v>144.21808651879985</v>
      </c>
      <c r="N49" s="25"/>
      <c r="O49" s="25">
        <f>([1]EP!L26)/10^6</f>
        <v>0</v>
      </c>
      <c r="P49" s="25">
        <f t="shared" si="3"/>
        <v>0</v>
      </c>
      <c r="Q49" s="25"/>
      <c r="R49" s="25">
        <f>([1]EP!M26)/10^6</f>
        <v>0</v>
      </c>
      <c r="S49" s="25">
        <f t="shared" si="4"/>
        <v>0</v>
      </c>
      <c r="T49" s="25"/>
      <c r="U49" s="25">
        <f>([1]EP!W26)/10^6</f>
        <v>0</v>
      </c>
      <c r="V49" s="25">
        <f t="shared" si="5"/>
        <v>0</v>
      </c>
      <c r="W49" s="25">
        <f t="shared" si="6"/>
        <v>1131.7700666666667</v>
      </c>
      <c r="X49" s="25">
        <f t="shared" si="6"/>
        <v>1142.4251284984</v>
      </c>
      <c r="Y49" s="25">
        <f t="shared" si="7"/>
        <v>10.655061831733292</v>
      </c>
      <c r="Z49" s="26">
        <f t="shared" si="8"/>
        <v>4.6707526171708418</v>
      </c>
      <c r="AA49" s="26">
        <f t="shared" si="8"/>
        <v>5.3810038614113287</v>
      </c>
    </row>
    <row r="50" spans="1:27">
      <c r="A50" s="2">
        <f t="shared" si="9"/>
        <v>45</v>
      </c>
      <c r="B50" s="30" t="s">
        <v>79</v>
      </c>
      <c r="C50" s="3">
        <v>600</v>
      </c>
      <c r="D50" s="4">
        <v>0.40010000000000001</v>
      </c>
      <c r="E50" s="25">
        <v>185.37</v>
      </c>
      <c r="F50" s="25">
        <f>([1]EP!Z27)/10^6</f>
        <v>157.92287084999998</v>
      </c>
      <c r="G50" s="25">
        <f t="shared" si="0"/>
        <v>-27.447129150000023</v>
      </c>
      <c r="H50" s="25">
        <v>250.25000000000003</v>
      </c>
      <c r="I50" s="25">
        <f>([1]EP!J27)/10^6</f>
        <v>236.59648713819999</v>
      </c>
      <c r="J50" s="25">
        <f t="shared" si="1"/>
        <v>-13.653512861800039</v>
      </c>
      <c r="K50" s="25">
        <f>E50*[2]epdcl!P42</f>
        <v>582.06180000000006</v>
      </c>
      <c r="L50" s="25">
        <f>([1]EP!K27)/10^6</f>
        <v>673.2251982334999</v>
      </c>
      <c r="M50" s="25">
        <f t="shared" si="2"/>
        <v>91.163398233499834</v>
      </c>
      <c r="N50" s="25"/>
      <c r="O50" s="25">
        <f>([1]EP!L27)/10^6</f>
        <v>0</v>
      </c>
      <c r="P50" s="25">
        <f t="shared" si="3"/>
        <v>0</v>
      </c>
      <c r="Q50" s="25"/>
      <c r="R50" s="25">
        <f>([1]EP!M27)/10^6</f>
        <v>0</v>
      </c>
      <c r="S50" s="25">
        <f t="shared" si="4"/>
        <v>0</v>
      </c>
      <c r="T50" s="25"/>
      <c r="U50" s="25">
        <f>([1]EP!W27)/10^6</f>
        <v>0</v>
      </c>
      <c r="V50" s="25">
        <f t="shared" si="5"/>
        <v>0</v>
      </c>
      <c r="W50" s="25">
        <f t="shared" si="6"/>
        <v>832.31180000000006</v>
      </c>
      <c r="X50" s="25">
        <f t="shared" si="6"/>
        <v>909.82168537169991</v>
      </c>
      <c r="Y50" s="25">
        <f t="shared" si="7"/>
        <v>77.509885371699852</v>
      </c>
      <c r="Z50" s="26">
        <f t="shared" si="8"/>
        <v>4.4900026973080864</v>
      </c>
      <c r="AA50" s="26">
        <f t="shared" si="8"/>
        <v>5.7611774689422699</v>
      </c>
    </row>
    <row r="51" spans="1:27">
      <c r="A51" s="2">
        <f t="shared" si="9"/>
        <v>46</v>
      </c>
      <c r="B51" s="30" t="s">
        <v>80</v>
      </c>
      <c r="C51" s="3">
        <v>216</v>
      </c>
      <c r="D51" s="4">
        <v>0.40010000000000001</v>
      </c>
      <c r="E51" s="25">
        <v>16.14</v>
      </c>
      <c r="F51" s="25">
        <f>([1]EP!Z28)/10^6</f>
        <v>-0.1719817847</v>
      </c>
      <c r="G51" s="25">
        <f t="shared" si="0"/>
        <v>-16.311981784700002</v>
      </c>
      <c r="H51" s="25">
        <v>6.6166666666666671</v>
      </c>
      <c r="I51" s="25">
        <f>([1]EP!J28)/10^6</f>
        <v>2.629393184</v>
      </c>
      <c r="J51" s="25">
        <f t="shared" si="1"/>
        <v>-3.9872734826666671</v>
      </c>
      <c r="K51" s="25">
        <f>E51*[2]epdcl!P43</f>
        <v>72.63</v>
      </c>
      <c r="L51" s="25">
        <f>([1]EP!K28)/10^6</f>
        <v>0</v>
      </c>
      <c r="M51" s="25">
        <f t="shared" si="2"/>
        <v>-72.63</v>
      </c>
      <c r="N51" s="25"/>
      <c r="O51" s="25">
        <f>([1]EP!L28)/10^6</f>
        <v>0</v>
      </c>
      <c r="P51" s="25">
        <f t="shared" si="3"/>
        <v>0</v>
      </c>
      <c r="Q51" s="25"/>
      <c r="R51" s="25">
        <f>([1]EP!M28)/10^6</f>
        <v>0</v>
      </c>
      <c r="S51" s="25">
        <f t="shared" si="4"/>
        <v>0</v>
      </c>
      <c r="T51" s="25"/>
      <c r="U51" s="25">
        <f>([1]EP!W28)/10^6</f>
        <v>0</v>
      </c>
      <c r="V51" s="25">
        <f t="shared" si="5"/>
        <v>0</v>
      </c>
      <c r="W51" s="25">
        <f t="shared" si="6"/>
        <v>79.24666666666667</v>
      </c>
      <c r="X51" s="25">
        <f t="shared" si="6"/>
        <v>2.629393184</v>
      </c>
      <c r="Y51" s="25">
        <f t="shared" si="7"/>
        <v>-76.617273482666675</v>
      </c>
      <c r="Z51" s="26">
        <f t="shared" si="8"/>
        <v>4.9099545642296576</v>
      </c>
      <c r="AA51" s="26">
        <f t="shared" si="8"/>
        <v>-15.288788801596848</v>
      </c>
    </row>
    <row r="52" spans="1:27">
      <c r="A52" s="2">
        <v>47</v>
      </c>
      <c r="B52" s="32" t="s">
        <v>81</v>
      </c>
      <c r="C52" s="3"/>
      <c r="D52" s="4"/>
      <c r="E52" s="25">
        <v>0</v>
      </c>
      <c r="F52" s="25">
        <f>([1]EP!Z31)/10^6</f>
        <v>0</v>
      </c>
      <c r="G52" s="25">
        <f t="shared" si="0"/>
        <v>0</v>
      </c>
      <c r="H52" s="25">
        <v>0</v>
      </c>
      <c r="I52" s="25">
        <f>([1]EP!J31)/10^6</f>
        <v>0</v>
      </c>
      <c r="J52" s="25">
        <f t="shared" si="1"/>
        <v>0</v>
      </c>
      <c r="K52" s="25"/>
      <c r="L52" s="25">
        <f>([1]EP!K31)/10^6</f>
        <v>0</v>
      </c>
      <c r="M52" s="25">
        <f t="shared" si="2"/>
        <v>0</v>
      </c>
      <c r="N52" s="25"/>
      <c r="O52" s="25">
        <f>([1]EP!L31)/10^6</f>
        <v>0</v>
      </c>
      <c r="P52" s="25">
        <f t="shared" si="3"/>
        <v>0</v>
      </c>
      <c r="Q52" s="25"/>
      <c r="R52" s="25">
        <f>([1]EP!M31)/10^6</f>
        <v>0</v>
      </c>
      <c r="S52" s="25">
        <f t="shared" si="4"/>
        <v>0</v>
      </c>
      <c r="T52" s="25"/>
      <c r="U52" s="25">
        <f>([1]SP!W31)/10^6</f>
        <v>0</v>
      </c>
      <c r="V52" s="25">
        <f t="shared" si="5"/>
        <v>0</v>
      </c>
      <c r="W52" s="25">
        <f t="shared" si="6"/>
        <v>0</v>
      </c>
      <c r="X52" s="25">
        <f t="shared" si="6"/>
        <v>0</v>
      </c>
      <c r="Y52" s="25">
        <f t="shared" si="7"/>
        <v>0</v>
      </c>
      <c r="Z52" s="26">
        <f t="shared" si="8"/>
        <v>0</v>
      </c>
      <c r="AA52" s="26">
        <f t="shared" si="8"/>
        <v>0</v>
      </c>
    </row>
    <row r="53" spans="1:27">
      <c r="A53" s="6">
        <v>48</v>
      </c>
      <c r="B53" s="31" t="s">
        <v>82</v>
      </c>
      <c r="C53" s="7">
        <f>SUM(C49:C51)</f>
        <v>2416</v>
      </c>
      <c r="D53" s="8">
        <v>0.40010000000000001</v>
      </c>
      <c r="E53" s="27">
        <f>SUM(E49:E52)</f>
        <v>443.82</v>
      </c>
      <c r="F53" s="27">
        <f t="shared" ref="F53:Y53" si="14">SUM(F49:F52)</f>
        <v>370.05795256529996</v>
      </c>
      <c r="G53" s="27">
        <f t="shared" si="14"/>
        <v>-73.762047434700065</v>
      </c>
      <c r="H53" s="27">
        <f t="shared" si="14"/>
        <v>627.78333333333342</v>
      </c>
      <c r="I53" s="27">
        <f t="shared" si="14"/>
        <v>476.57952230179995</v>
      </c>
      <c r="J53" s="27">
        <f t="shared" si="14"/>
        <v>-151.20381103153341</v>
      </c>
      <c r="K53" s="27">
        <f t="shared" si="14"/>
        <v>1415.5452</v>
      </c>
      <c r="L53" s="27">
        <f t="shared" si="14"/>
        <v>1578.2966847522998</v>
      </c>
      <c r="M53" s="27">
        <f t="shared" si="14"/>
        <v>162.75148475229969</v>
      </c>
      <c r="N53" s="27">
        <f t="shared" si="14"/>
        <v>0</v>
      </c>
      <c r="O53" s="27">
        <f t="shared" si="14"/>
        <v>0</v>
      </c>
      <c r="P53" s="27">
        <f t="shared" si="14"/>
        <v>0</v>
      </c>
      <c r="Q53" s="27">
        <f t="shared" si="14"/>
        <v>0</v>
      </c>
      <c r="R53" s="27">
        <f t="shared" si="14"/>
        <v>0</v>
      </c>
      <c r="S53" s="27">
        <f t="shared" si="14"/>
        <v>0</v>
      </c>
      <c r="T53" s="27">
        <f t="shared" si="14"/>
        <v>0</v>
      </c>
      <c r="U53" s="27">
        <f t="shared" si="14"/>
        <v>0</v>
      </c>
      <c r="V53" s="27">
        <f t="shared" si="14"/>
        <v>0</v>
      </c>
      <c r="W53" s="27">
        <f t="shared" si="14"/>
        <v>2043.3285333333336</v>
      </c>
      <c r="X53" s="27">
        <f t="shared" si="14"/>
        <v>2054.8762070540997</v>
      </c>
      <c r="Y53" s="27">
        <f t="shared" si="14"/>
        <v>11.547673720766468</v>
      </c>
      <c r="Z53" s="28">
        <f t="shared" si="8"/>
        <v>4.603957760653719</v>
      </c>
      <c r="AA53" s="28">
        <f t="shared" si="8"/>
        <v>5.5528497436938578</v>
      </c>
    </row>
    <row r="54" spans="1:27" ht="24">
      <c r="A54" s="2">
        <f t="shared" si="9"/>
        <v>49</v>
      </c>
      <c r="B54" s="33" t="s">
        <v>83</v>
      </c>
      <c r="C54" s="3">
        <v>230.55</v>
      </c>
      <c r="D54" s="4">
        <v>0.40010000000000001</v>
      </c>
      <c r="E54" s="25">
        <v>51.68</v>
      </c>
      <c r="F54" s="25">
        <f>([1]EP!Z51)/10^6</f>
        <v>61.683394994499999</v>
      </c>
      <c r="G54" s="25">
        <f t="shared" si="0"/>
        <v>10.003394994499999</v>
      </c>
      <c r="H54" s="25">
        <v>81.333333333333329</v>
      </c>
      <c r="I54" s="25">
        <f>([1]EP!J51)/10^6</f>
        <v>87.21949822469999</v>
      </c>
      <c r="J54" s="25">
        <f t="shared" si="1"/>
        <v>5.8861648913666613</v>
      </c>
      <c r="K54" s="25">
        <f>E54*[2]epdcl!P44</f>
        <v>115.76320000000001</v>
      </c>
      <c r="L54" s="25">
        <f>([1]EP!K51)/10^6</f>
        <v>151.12431763649997</v>
      </c>
      <c r="M54" s="25">
        <f t="shared" si="2"/>
        <v>35.361117636499955</v>
      </c>
      <c r="N54" s="25"/>
      <c r="O54" s="25">
        <f>([1]EP!L51)/10^6</f>
        <v>1.9163313630999996</v>
      </c>
      <c r="P54" s="25">
        <f t="shared" si="3"/>
        <v>1.9163313630999996</v>
      </c>
      <c r="Q54" s="25"/>
      <c r="R54" s="25">
        <f>([1]EP!M51)/10^6</f>
        <v>0</v>
      </c>
      <c r="S54" s="25">
        <f t="shared" si="4"/>
        <v>0</v>
      </c>
      <c r="T54" s="25"/>
      <c r="U54" s="25">
        <f>([1]EP!W51)/10^6</f>
        <v>18.549735874899998</v>
      </c>
      <c r="V54" s="25">
        <f t="shared" si="5"/>
        <v>18.549735874899998</v>
      </c>
      <c r="W54" s="25">
        <f t="shared" si="6"/>
        <v>197.09653333333335</v>
      </c>
      <c r="X54" s="25">
        <f t="shared" si="6"/>
        <v>258.80988309919996</v>
      </c>
      <c r="Y54" s="25">
        <f t="shared" si="7"/>
        <v>61.71334976586661</v>
      </c>
      <c r="Z54" s="26">
        <f t="shared" si="8"/>
        <v>3.8137874097007227</v>
      </c>
      <c r="AA54" s="26">
        <f t="shared" si="8"/>
        <v>4.1957788335463171</v>
      </c>
    </row>
    <row r="55" spans="1:27">
      <c r="A55" s="2">
        <f t="shared" si="9"/>
        <v>50</v>
      </c>
      <c r="B55" s="30" t="s">
        <v>84</v>
      </c>
      <c r="C55" s="3">
        <v>625</v>
      </c>
      <c r="D55" s="4">
        <v>0.40010000000000001</v>
      </c>
      <c r="E55" s="25">
        <v>135.84</v>
      </c>
      <c r="F55" s="25">
        <f>([1]EP!Z52+[1]EP!Z53+[1]EP!Z54)/10^6</f>
        <v>102.26555999999998</v>
      </c>
      <c r="G55" s="25">
        <f t="shared" si="0"/>
        <v>-33.574440000000024</v>
      </c>
      <c r="H55" s="25">
        <v>216.99166666666667</v>
      </c>
      <c r="I55" s="25">
        <f>([1]EP!J52+[1]EP!J53+[1]EP!J54)/10^6</f>
        <v>159.70711679999999</v>
      </c>
      <c r="J55" s="25">
        <f t="shared" si="1"/>
        <v>-57.28454986666668</v>
      </c>
      <c r="K55" s="25">
        <f>E55*[2]epdcl!P45</f>
        <v>294.77280000000002</v>
      </c>
      <c r="L55" s="25">
        <f>([1]EP!K52+[1]EP!K53+[1]EP!K54)/10^6</f>
        <v>242.13891959999995</v>
      </c>
      <c r="M55" s="25">
        <f t="shared" si="2"/>
        <v>-52.633880400000066</v>
      </c>
      <c r="N55" s="25"/>
      <c r="O55" s="25">
        <f>([1]EP!L52+[1]EP!L53+[1]EP!L54)/10^6</f>
        <v>8.8726175999999999</v>
      </c>
      <c r="P55" s="25">
        <f t="shared" si="3"/>
        <v>8.8726175999999999</v>
      </c>
      <c r="Q55" s="25"/>
      <c r="R55" s="25">
        <f>([1]EP!M52+[1]EP!M53+[1]EP!M54)/10^6</f>
        <v>0</v>
      </c>
      <c r="S55" s="25">
        <f t="shared" si="4"/>
        <v>0</v>
      </c>
      <c r="T55" s="25"/>
      <c r="U55" s="25">
        <f>([1]EP!W52+[1]EP!W53+[1]EP!W54)/10^6</f>
        <v>0</v>
      </c>
      <c r="V55" s="25">
        <f t="shared" si="5"/>
        <v>0</v>
      </c>
      <c r="W55" s="25">
        <f t="shared" si="6"/>
        <v>511.76446666666669</v>
      </c>
      <c r="X55" s="25">
        <f t="shared" si="6"/>
        <v>410.71865399999996</v>
      </c>
      <c r="Y55" s="25">
        <f t="shared" si="7"/>
        <v>-101.04581266666673</v>
      </c>
      <c r="Z55" s="26">
        <f t="shared" si="8"/>
        <v>3.7674062622693367</v>
      </c>
      <c r="AA55" s="26">
        <f t="shared" si="8"/>
        <v>4.0161971830985923</v>
      </c>
    </row>
    <row r="56" spans="1:27">
      <c r="A56" s="2">
        <f t="shared" si="9"/>
        <v>51</v>
      </c>
      <c r="B56" s="30" t="s">
        <v>85</v>
      </c>
      <c r="C56" s="3">
        <v>1040</v>
      </c>
      <c r="D56" s="4">
        <v>0.40010000000000001</v>
      </c>
      <c r="E56" s="25">
        <v>202.47</v>
      </c>
      <c r="F56" s="25">
        <f>([1]EP!Z55)/10^6</f>
        <v>185.47715769999999</v>
      </c>
      <c r="G56" s="25">
        <f t="shared" si="0"/>
        <v>-16.992842300000007</v>
      </c>
      <c r="H56" s="25">
        <v>284.93333333333334</v>
      </c>
      <c r="I56" s="25">
        <f>([1]EP!J55)/10^6</f>
        <v>295.91500626149997</v>
      </c>
      <c r="J56" s="25">
        <f t="shared" si="1"/>
        <v>10.981672928166631</v>
      </c>
      <c r="K56" s="25">
        <f>E56*[2]epdcl!P46</f>
        <v>568.94069999999999</v>
      </c>
      <c r="L56" s="25">
        <f>([1]EP!K55)/10^6</f>
        <v>655.85745658329984</v>
      </c>
      <c r="M56" s="25">
        <f t="shared" si="2"/>
        <v>86.916756583299843</v>
      </c>
      <c r="N56" s="25"/>
      <c r="O56" s="25">
        <f>([1]EP!L55)/10^6</f>
        <v>0</v>
      </c>
      <c r="P56" s="25">
        <f t="shared" si="3"/>
        <v>0</v>
      </c>
      <c r="Q56" s="25"/>
      <c r="R56" s="25">
        <f>([1]EP!M55)/10^6</f>
        <v>0</v>
      </c>
      <c r="S56" s="25">
        <f t="shared" si="4"/>
        <v>0</v>
      </c>
      <c r="T56" s="25"/>
      <c r="U56" s="25">
        <f>([1]EP!W55)/10^6</f>
        <v>0</v>
      </c>
      <c r="V56" s="25">
        <f t="shared" si="5"/>
        <v>0</v>
      </c>
      <c r="W56" s="25">
        <f t="shared" si="6"/>
        <v>853.87403333333327</v>
      </c>
      <c r="X56" s="25">
        <f t="shared" si="6"/>
        <v>951.77246284479975</v>
      </c>
      <c r="Y56" s="25">
        <f t="shared" si="7"/>
        <v>97.898429511466475</v>
      </c>
      <c r="Z56" s="26">
        <f t="shared" si="8"/>
        <v>4.217286676215406</v>
      </c>
      <c r="AA56" s="26">
        <f t="shared" si="8"/>
        <v>5.1314807421420809</v>
      </c>
    </row>
    <row r="57" spans="1:27">
      <c r="A57" s="6">
        <f t="shared" si="9"/>
        <v>52</v>
      </c>
      <c r="B57" s="31" t="s">
        <v>86</v>
      </c>
      <c r="C57" s="7">
        <f>SUM(C54:C56)</f>
        <v>1895.55</v>
      </c>
      <c r="D57" s="8">
        <v>0.40010000000000001</v>
      </c>
      <c r="E57" s="27">
        <f>SUM(E54:E56)</f>
        <v>389.99</v>
      </c>
      <c r="F57" s="27">
        <f t="shared" ref="F57:Y57" si="15">SUM(F54:F56)</f>
        <v>349.42611269449998</v>
      </c>
      <c r="G57" s="27">
        <f t="shared" si="15"/>
        <v>-40.563887305500032</v>
      </c>
      <c r="H57" s="27">
        <f t="shared" si="15"/>
        <v>583.25833333333333</v>
      </c>
      <c r="I57" s="27">
        <f t="shared" si="15"/>
        <v>542.84162128619994</v>
      </c>
      <c r="J57" s="27">
        <f t="shared" si="15"/>
        <v>-40.416712047133387</v>
      </c>
      <c r="K57" s="27">
        <f t="shared" si="15"/>
        <v>979.47670000000005</v>
      </c>
      <c r="L57" s="27">
        <f t="shared" si="15"/>
        <v>1049.1206938197997</v>
      </c>
      <c r="M57" s="27">
        <f t="shared" si="15"/>
        <v>69.643993819799732</v>
      </c>
      <c r="N57" s="27">
        <f t="shared" si="15"/>
        <v>0</v>
      </c>
      <c r="O57" s="27">
        <f t="shared" si="15"/>
        <v>10.788948963099999</v>
      </c>
      <c r="P57" s="27">
        <f t="shared" si="15"/>
        <v>10.788948963099999</v>
      </c>
      <c r="Q57" s="27">
        <f t="shared" si="15"/>
        <v>0</v>
      </c>
      <c r="R57" s="27">
        <f t="shared" si="15"/>
        <v>0</v>
      </c>
      <c r="S57" s="27">
        <f t="shared" si="15"/>
        <v>0</v>
      </c>
      <c r="T57" s="27">
        <f t="shared" si="15"/>
        <v>0</v>
      </c>
      <c r="U57" s="27">
        <f t="shared" si="15"/>
        <v>18.549735874899998</v>
      </c>
      <c r="V57" s="27">
        <f t="shared" si="15"/>
        <v>18.549735874899998</v>
      </c>
      <c r="W57" s="27">
        <f t="shared" si="15"/>
        <v>1562.7350333333334</v>
      </c>
      <c r="X57" s="27">
        <f t="shared" si="15"/>
        <v>1621.3009999439996</v>
      </c>
      <c r="Y57" s="27">
        <f t="shared" si="15"/>
        <v>58.565966610666351</v>
      </c>
      <c r="Z57" s="28">
        <f t="shared" si="8"/>
        <v>4.0071156525380989</v>
      </c>
      <c r="AA57" s="28">
        <f t="shared" si="8"/>
        <v>4.6398965075672178</v>
      </c>
    </row>
    <row r="58" spans="1:27">
      <c r="A58" s="2">
        <f t="shared" si="9"/>
        <v>53</v>
      </c>
      <c r="B58" s="30" t="s">
        <v>87</v>
      </c>
      <c r="C58" s="3"/>
      <c r="D58" s="2"/>
      <c r="E58" s="25">
        <v>0</v>
      </c>
      <c r="F58" s="25">
        <f>([1]EP!Z49)/10^6</f>
        <v>-1.6232081005999999</v>
      </c>
      <c r="G58" s="25">
        <f t="shared" si="0"/>
        <v>-1.6232081005999999</v>
      </c>
      <c r="H58" s="25">
        <v>0</v>
      </c>
      <c r="I58" s="25">
        <f>([1]EP!J49)/10^6</f>
        <v>0</v>
      </c>
      <c r="J58" s="25">
        <f t="shared" si="1"/>
        <v>0</v>
      </c>
      <c r="K58" s="25">
        <f>E58*[2]epdcl!P47</f>
        <v>0</v>
      </c>
      <c r="L58" s="25">
        <f>([1]EP!K49)/10^6</f>
        <v>92.92599889329999</v>
      </c>
      <c r="M58" s="25">
        <f t="shared" si="2"/>
        <v>92.92599889329999</v>
      </c>
      <c r="N58" s="25"/>
      <c r="O58" s="25">
        <f>([1]EP!L49)/10^6</f>
        <v>0</v>
      </c>
      <c r="P58" s="25">
        <f t="shared" si="3"/>
        <v>0</v>
      </c>
      <c r="Q58" s="25"/>
      <c r="R58" s="25">
        <f>([1]EP!M49)/10^6</f>
        <v>0</v>
      </c>
      <c r="S58" s="25">
        <f t="shared" si="4"/>
        <v>0</v>
      </c>
      <c r="T58" s="25"/>
      <c r="U58" s="25">
        <f>([1]EP!W49)/10^6</f>
        <v>0</v>
      </c>
      <c r="V58" s="25">
        <f t="shared" si="5"/>
        <v>0</v>
      </c>
      <c r="W58" s="25">
        <f t="shared" si="6"/>
        <v>0</v>
      </c>
      <c r="X58" s="25">
        <f t="shared" si="6"/>
        <v>92.92599889329999</v>
      </c>
      <c r="Y58" s="25">
        <f t="shared" si="7"/>
        <v>92.92599889329999</v>
      </c>
      <c r="Z58" s="26">
        <f t="shared" si="8"/>
        <v>0</v>
      </c>
      <c r="AA58" s="26">
        <f t="shared" si="8"/>
        <v>-57.248358272085376</v>
      </c>
    </row>
    <row r="59" spans="1:27">
      <c r="A59" s="2">
        <f t="shared" si="9"/>
        <v>54</v>
      </c>
      <c r="B59" s="30" t="s">
        <v>88</v>
      </c>
      <c r="C59" s="3"/>
      <c r="D59" s="2"/>
      <c r="E59" s="25">
        <v>0</v>
      </c>
      <c r="F59" s="25">
        <f>([1]EP!Z81)/10^6</f>
        <v>208.60893439879999</v>
      </c>
      <c r="G59" s="25">
        <f t="shared" si="0"/>
        <v>208.60893439879999</v>
      </c>
      <c r="H59" s="25">
        <v>0</v>
      </c>
      <c r="I59" s="25">
        <f>([1]EP!J81+[1]EP!J428+[1]EP!J429+[1]EP!J430+[1]EP!J431+[1]EP!J432+[1]EP!J433+[1]EP!J434+[1]EP!J435)/10^6</f>
        <v>65.81345565159998</v>
      </c>
      <c r="J59" s="25">
        <f t="shared" si="1"/>
        <v>65.81345565159998</v>
      </c>
      <c r="K59" s="25">
        <f>E59*[2]epdcl!P48</f>
        <v>0</v>
      </c>
      <c r="L59" s="25">
        <f>([1]EP!K81)/10^6</f>
        <v>1312.6006557468997</v>
      </c>
      <c r="M59" s="25">
        <f t="shared" si="2"/>
        <v>1312.6006557468997</v>
      </c>
      <c r="N59" s="25"/>
      <c r="O59" s="25">
        <f>([1]EP!L81)/10^6</f>
        <v>0</v>
      </c>
      <c r="P59" s="25">
        <f t="shared" si="3"/>
        <v>0</v>
      </c>
      <c r="Q59" s="25"/>
      <c r="R59" s="25">
        <f>([1]EP!M81)/10^6</f>
        <v>0</v>
      </c>
      <c r="S59" s="25">
        <f t="shared" si="4"/>
        <v>0</v>
      </c>
      <c r="T59" s="25"/>
      <c r="U59" s="25">
        <f>([1]EP!W81)/10^6</f>
        <v>4.9242567564999993</v>
      </c>
      <c r="V59" s="25">
        <f t="shared" si="5"/>
        <v>4.9242567564999993</v>
      </c>
      <c r="W59" s="25">
        <f t="shared" si="6"/>
        <v>0</v>
      </c>
      <c r="X59" s="25">
        <f t="shared" si="6"/>
        <v>1383.3383681549997</v>
      </c>
      <c r="Y59" s="25">
        <f t="shared" si="7"/>
        <v>1383.3383681549997</v>
      </c>
      <c r="Z59" s="26">
        <f t="shared" si="8"/>
        <v>0</v>
      </c>
      <c r="AA59" s="26">
        <f t="shared" si="8"/>
        <v>6.6312517828716606</v>
      </c>
    </row>
    <row r="60" spans="1:27">
      <c r="A60" s="2">
        <f t="shared" si="9"/>
        <v>55</v>
      </c>
      <c r="B60" s="30" t="s">
        <v>89</v>
      </c>
      <c r="C60" s="3"/>
      <c r="D60" s="2"/>
      <c r="E60" s="25">
        <v>0</v>
      </c>
      <c r="F60" s="25">
        <f>([1]EP!Z441+[1]EP!Z442+[1]EP!Z443)/10^6</f>
        <v>-20.305588328300001</v>
      </c>
      <c r="G60" s="25">
        <f t="shared" si="0"/>
        <v>-20.305588328300001</v>
      </c>
      <c r="H60" s="25">
        <v>0</v>
      </c>
      <c r="I60" s="25">
        <f>([1]EP!J441+[1]EP!J442+[1]EP!J443)/10^6</f>
        <v>0</v>
      </c>
      <c r="J60" s="25">
        <f t="shared" si="1"/>
        <v>0</v>
      </c>
      <c r="K60" s="25">
        <f>E60*[2]epdcl!P49</f>
        <v>0</v>
      </c>
      <c r="L60" s="25">
        <f>([1]EP!K441+[1]EP!K442+[1]EP!K443)/10^6</f>
        <v>-98.871241632499988</v>
      </c>
      <c r="M60" s="25">
        <f t="shared" si="2"/>
        <v>-98.871241632499988</v>
      </c>
      <c r="N60" s="25"/>
      <c r="O60" s="25"/>
      <c r="P60" s="25">
        <f t="shared" si="3"/>
        <v>0</v>
      </c>
      <c r="Q60" s="25"/>
      <c r="R60" s="25"/>
      <c r="S60" s="25">
        <f t="shared" si="4"/>
        <v>0</v>
      </c>
      <c r="T60" s="25"/>
      <c r="U60" s="25"/>
      <c r="V60" s="25">
        <f t="shared" si="5"/>
        <v>0</v>
      </c>
      <c r="W60" s="25">
        <f t="shared" si="6"/>
        <v>0</v>
      </c>
      <c r="X60" s="25">
        <f t="shared" si="6"/>
        <v>-98.871241632499988</v>
      </c>
      <c r="Y60" s="25">
        <f t="shared" si="7"/>
        <v>-98.871241632499988</v>
      </c>
      <c r="Z60" s="26">
        <f t="shared" si="8"/>
        <v>0</v>
      </c>
      <c r="AA60" s="26">
        <f t="shared" si="8"/>
        <v>4.8691640958121187</v>
      </c>
    </row>
    <row r="61" spans="1:27">
      <c r="A61" s="2">
        <f t="shared" si="9"/>
        <v>56</v>
      </c>
      <c r="B61" s="30" t="s">
        <v>90</v>
      </c>
      <c r="C61" s="3"/>
      <c r="D61" s="2"/>
      <c r="E61" s="25">
        <v>177.7</v>
      </c>
      <c r="F61" s="25"/>
      <c r="G61" s="25"/>
      <c r="H61" s="25">
        <v>0</v>
      </c>
      <c r="I61" s="25"/>
      <c r="J61" s="25">
        <f t="shared" si="1"/>
        <v>0</v>
      </c>
      <c r="K61" s="25">
        <v>767.66399999999999</v>
      </c>
      <c r="L61" s="25"/>
      <c r="M61" s="25">
        <f t="shared" si="2"/>
        <v>-767.66399999999999</v>
      </c>
      <c r="N61" s="25"/>
      <c r="O61" s="25"/>
      <c r="P61" s="25">
        <f t="shared" si="3"/>
        <v>0</v>
      </c>
      <c r="Q61" s="25"/>
      <c r="R61" s="25"/>
      <c r="S61" s="25">
        <f t="shared" si="4"/>
        <v>0</v>
      </c>
      <c r="T61" s="25"/>
      <c r="U61" s="25"/>
      <c r="V61" s="25">
        <f t="shared" si="5"/>
        <v>0</v>
      </c>
      <c r="W61" s="25">
        <f t="shared" si="6"/>
        <v>767.66399999999999</v>
      </c>
      <c r="X61" s="25">
        <f t="shared" si="6"/>
        <v>0</v>
      </c>
      <c r="Y61" s="25">
        <f t="shared" si="7"/>
        <v>-767.66399999999999</v>
      </c>
      <c r="Z61" s="26">
        <f t="shared" si="8"/>
        <v>4.32</v>
      </c>
      <c r="AA61" s="26">
        <f t="shared" si="8"/>
        <v>0</v>
      </c>
    </row>
    <row r="62" spans="1:27">
      <c r="A62" s="2">
        <f t="shared" si="9"/>
        <v>57</v>
      </c>
      <c r="B62" s="30" t="s">
        <v>91</v>
      </c>
      <c r="C62" s="3"/>
      <c r="D62" s="2"/>
      <c r="E62" s="25">
        <v>0</v>
      </c>
      <c r="F62" s="25"/>
      <c r="G62" s="25">
        <f t="shared" si="0"/>
        <v>0</v>
      </c>
      <c r="H62" s="25">
        <v>0</v>
      </c>
      <c r="I62" s="25"/>
      <c r="J62" s="25">
        <f t="shared" si="1"/>
        <v>0</v>
      </c>
      <c r="K62" s="25">
        <f>E62*[2]epdcl!P51</f>
        <v>0</v>
      </c>
      <c r="L62" s="25"/>
      <c r="M62" s="25">
        <f t="shared" si="2"/>
        <v>0</v>
      </c>
      <c r="N62" s="25"/>
      <c r="O62" s="25"/>
      <c r="P62" s="25">
        <f t="shared" si="3"/>
        <v>0</v>
      </c>
      <c r="Q62" s="25"/>
      <c r="R62" s="25"/>
      <c r="S62" s="25">
        <f t="shared" si="4"/>
        <v>0</v>
      </c>
      <c r="T62" s="25"/>
      <c r="U62" s="25"/>
      <c r="V62" s="25">
        <f t="shared" si="5"/>
        <v>0</v>
      </c>
      <c r="W62" s="25">
        <f t="shared" si="6"/>
        <v>0</v>
      </c>
      <c r="X62" s="25">
        <f t="shared" si="6"/>
        <v>0</v>
      </c>
      <c r="Y62" s="25">
        <f t="shared" si="7"/>
        <v>0</v>
      </c>
      <c r="Z62" s="26">
        <f t="shared" si="8"/>
        <v>0</v>
      </c>
      <c r="AA62" s="26">
        <f t="shared" si="8"/>
        <v>0</v>
      </c>
    </row>
    <row r="63" spans="1:27">
      <c r="A63" s="2">
        <f t="shared" si="9"/>
        <v>58</v>
      </c>
      <c r="B63" s="33" t="s">
        <v>92</v>
      </c>
      <c r="C63" s="3"/>
      <c r="D63" s="2"/>
      <c r="E63" s="25">
        <v>0</v>
      </c>
      <c r="F63" s="25"/>
      <c r="G63" s="25">
        <f t="shared" si="0"/>
        <v>0</v>
      </c>
      <c r="H63" s="25">
        <v>0</v>
      </c>
      <c r="I63" s="25"/>
      <c r="J63" s="25">
        <f t="shared" si="1"/>
        <v>0</v>
      </c>
      <c r="K63" s="25">
        <f>E63*[2]epdcl!P52</f>
        <v>0</v>
      </c>
      <c r="L63" s="25"/>
      <c r="M63" s="25">
        <f t="shared" si="2"/>
        <v>0</v>
      </c>
      <c r="N63" s="25"/>
      <c r="O63" s="25"/>
      <c r="P63" s="25">
        <f t="shared" si="3"/>
        <v>0</v>
      </c>
      <c r="Q63" s="25"/>
      <c r="R63" s="25"/>
      <c r="S63" s="25">
        <f t="shared" si="4"/>
        <v>0</v>
      </c>
      <c r="T63" s="25"/>
      <c r="U63" s="25"/>
      <c r="V63" s="25">
        <f t="shared" si="5"/>
        <v>0</v>
      </c>
      <c r="W63" s="25">
        <f t="shared" si="6"/>
        <v>0</v>
      </c>
      <c r="X63" s="25">
        <f t="shared" si="6"/>
        <v>0</v>
      </c>
      <c r="Y63" s="25">
        <f t="shared" si="7"/>
        <v>0</v>
      </c>
      <c r="Z63" s="26">
        <f t="shared" si="8"/>
        <v>0</v>
      </c>
      <c r="AA63" s="26">
        <f t="shared" si="8"/>
        <v>0</v>
      </c>
    </row>
    <row r="64" spans="1:27">
      <c r="A64" s="2">
        <v>59</v>
      </c>
      <c r="B64" s="33" t="s">
        <v>93</v>
      </c>
      <c r="C64" s="3"/>
      <c r="D64" s="2"/>
      <c r="E64" s="25"/>
      <c r="F64" s="25"/>
      <c r="G64" s="25">
        <f t="shared" si="0"/>
        <v>0</v>
      </c>
      <c r="H64" s="25"/>
      <c r="I64" s="25"/>
      <c r="J64" s="25">
        <f t="shared" si="1"/>
        <v>0</v>
      </c>
      <c r="K64" s="25"/>
      <c r="L64" s="25"/>
      <c r="M64" s="25">
        <f t="shared" si="2"/>
        <v>0</v>
      </c>
      <c r="N64" s="25"/>
      <c r="O64" s="25"/>
      <c r="P64" s="25">
        <f t="shared" si="3"/>
        <v>0</v>
      </c>
      <c r="Q64" s="25"/>
      <c r="R64" s="25"/>
      <c r="S64" s="25">
        <f t="shared" si="4"/>
        <v>0</v>
      </c>
      <c r="T64" s="25"/>
      <c r="U64" s="25"/>
      <c r="V64" s="25">
        <f t="shared" si="5"/>
        <v>0</v>
      </c>
      <c r="W64" s="25">
        <f t="shared" si="6"/>
        <v>0</v>
      </c>
      <c r="X64" s="25">
        <f t="shared" si="6"/>
        <v>0</v>
      </c>
      <c r="Y64" s="25">
        <f t="shared" si="7"/>
        <v>0</v>
      </c>
      <c r="Z64" s="26">
        <f t="shared" si="8"/>
        <v>0</v>
      </c>
      <c r="AA64" s="26">
        <f t="shared" si="8"/>
        <v>0</v>
      </c>
    </row>
    <row r="65" spans="1:27" ht="24">
      <c r="A65" s="2">
        <v>60</v>
      </c>
      <c r="B65" s="33" t="s">
        <v>94</v>
      </c>
      <c r="C65" s="3"/>
      <c r="D65" s="2"/>
      <c r="E65" s="25">
        <v>-4.2</v>
      </c>
      <c r="F65" s="25">
        <f>([1]EP!Z439+[1]EP!Z440)/10^6</f>
        <v>-17.963689799999997</v>
      </c>
      <c r="G65" s="25">
        <f t="shared" si="0"/>
        <v>-13.763689799999998</v>
      </c>
      <c r="H65" s="25"/>
      <c r="I65" s="25">
        <f>([1]EP!J439+[1]EP!J440)/10^6</f>
        <v>0</v>
      </c>
      <c r="J65" s="25">
        <f t="shared" si="1"/>
        <v>0</v>
      </c>
      <c r="K65" s="25">
        <v>-18.144000000000002</v>
      </c>
      <c r="L65" s="25">
        <f>([1]EP!K439+[1]EP!K440)/10^6</f>
        <v>-97.542835613999998</v>
      </c>
      <c r="M65" s="25">
        <f t="shared" si="2"/>
        <v>-79.398835613999992</v>
      </c>
      <c r="N65" s="25"/>
      <c r="O65" s="25"/>
      <c r="P65" s="25">
        <f t="shared" si="3"/>
        <v>0</v>
      </c>
      <c r="Q65" s="25"/>
      <c r="R65" s="25"/>
      <c r="S65" s="25">
        <f t="shared" si="4"/>
        <v>0</v>
      </c>
      <c r="T65" s="25"/>
      <c r="U65" s="25"/>
      <c r="V65" s="25">
        <f t="shared" si="5"/>
        <v>0</v>
      </c>
      <c r="W65" s="25">
        <f t="shared" si="6"/>
        <v>-18.144000000000002</v>
      </c>
      <c r="X65" s="25">
        <f t="shared" si="6"/>
        <v>-97.542835613999998</v>
      </c>
      <c r="Y65" s="25">
        <f t="shared" si="7"/>
        <v>-79.398835613999992</v>
      </c>
      <c r="Z65" s="26">
        <f t="shared" si="8"/>
        <v>4.32</v>
      </c>
      <c r="AA65" s="26">
        <f t="shared" si="8"/>
        <v>5.4300000000000006</v>
      </c>
    </row>
    <row r="66" spans="1:27">
      <c r="A66" s="6">
        <v>61</v>
      </c>
      <c r="B66" s="34" t="s">
        <v>95</v>
      </c>
      <c r="C66" s="7"/>
      <c r="D66" s="6"/>
      <c r="E66" s="27">
        <f>E58+E59+E60+E61+E62+E63+E64+E65</f>
        <v>173.5</v>
      </c>
      <c r="F66" s="27">
        <f>F58+F59+F60+F61+F62+F63+F64+F65</f>
        <v>168.71644816989999</v>
      </c>
      <c r="G66" s="27">
        <f t="shared" ref="G66:Y66" si="16">G58+G59+G60+G61+G62+G63+G64+G65</f>
        <v>172.91644816989998</v>
      </c>
      <c r="H66" s="27">
        <f t="shared" si="16"/>
        <v>0</v>
      </c>
      <c r="I66" s="27">
        <f t="shared" si="16"/>
        <v>65.81345565159998</v>
      </c>
      <c r="J66" s="27">
        <f t="shared" si="16"/>
        <v>65.81345565159998</v>
      </c>
      <c r="K66" s="27">
        <f t="shared" si="16"/>
        <v>749.52</v>
      </c>
      <c r="L66" s="27">
        <f>L58+L59+L60+L61+L62+L63+L64+L65</f>
        <v>1209.1125773936997</v>
      </c>
      <c r="M66" s="27">
        <f t="shared" si="16"/>
        <v>459.59257739369974</v>
      </c>
      <c r="N66" s="27">
        <f t="shared" si="16"/>
        <v>0</v>
      </c>
      <c r="O66" s="27">
        <f t="shared" si="16"/>
        <v>0</v>
      </c>
      <c r="P66" s="27">
        <f t="shared" si="16"/>
        <v>0</v>
      </c>
      <c r="Q66" s="27">
        <f t="shared" si="16"/>
        <v>0</v>
      </c>
      <c r="R66" s="27">
        <f t="shared" si="16"/>
        <v>0</v>
      </c>
      <c r="S66" s="27">
        <f t="shared" si="16"/>
        <v>0</v>
      </c>
      <c r="T66" s="27">
        <f t="shared" si="16"/>
        <v>0</v>
      </c>
      <c r="U66" s="27">
        <f t="shared" si="16"/>
        <v>4.9242567564999993</v>
      </c>
      <c r="V66" s="27">
        <f t="shared" si="16"/>
        <v>4.9242567564999993</v>
      </c>
      <c r="W66" s="27">
        <f t="shared" si="16"/>
        <v>749.52</v>
      </c>
      <c r="X66" s="27">
        <f t="shared" si="16"/>
        <v>1279.8502898017996</v>
      </c>
      <c r="Y66" s="27">
        <f t="shared" si="16"/>
        <v>530.33028980179972</v>
      </c>
      <c r="Z66" s="28">
        <f t="shared" si="8"/>
        <v>4.32</v>
      </c>
      <c r="AA66" s="28">
        <f t="shared" si="8"/>
        <v>7.5858062665767552</v>
      </c>
    </row>
    <row r="67" spans="1:27">
      <c r="A67" s="2">
        <v>62</v>
      </c>
      <c r="B67" s="33" t="s">
        <v>96</v>
      </c>
      <c r="C67" s="3"/>
      <c r="D67" s="2"/>
      <c r="E67" s="25">
        <v>0</v>
      </c>
      <c r="F67" s="25">
        <f>([1]EP!Z420)/10^6</f>
        <v>0</v>
      </c>
      <c r="G67" s="25">
        <f t="shared" si="0"/>
        <v>0</v>
      </c>
      <c r="H67" s="25">
        <v>969.9666666666667</v>
      </c>
      <c r="I67" s="25">
        <f>([1]EP!J420)/10^6</f>
        <v>969.96861999999999</v>
      </c>
      <c r="J67" s="25">
        <f t="shared" si="1"/>
        <v>1.9533333332901748E-3</v>
      </c>
      <c r="K67" s="25"/>
      <c r="L67" s="25">
        <f>([1]EP!K420)/10^6</f>
        <v>0</v>
      </c>
      <c r="M67" s="25">
        <f t="shared" si="2"/>
        <v>0</v>
      </c>
      <c r="N67" s="25"/>
      <c r="O67" s="25">
        <f>([1]EP!L420)/10^6</f>
        <v>0</v>
      </c>
      <c r="P67" s="25">
        <f t="shared" si="3"/>
        <v>0</v>
      </c>
      <c r="Q67" s="25"/>
      <c r="R67" s="25">
        <f>([1]EP!M420)/10^6</f>
        <v>0</v>
      </c>
      <c r="S67" s="25">
        <f t="shared" si="4"/>
        <v>0</v>
      </c>
      <c r="T67" s="25"/>
      <c r="U67" s="25">
        <f>([1]EP!W420)/10^6</f>
        <v>0</v>
      </c>
      <c r="V67" s="25">
        <f t="shared" si="5"/>
        <v>0</v>
      </c>
      <c r="W67" s="25">
        <f t="shared" si="6"/>
        <v>969.9666666666667</v>
      </c>
      <c r="X67" s="25">
        <f t="shared" si="6"/>
        <v>969.96861999999999</v>
      </c>
      <c r="Y67" s="25">
        <f t="shared" si="7"/>
        <v>1.9533333332901748E-3</v>
      </c>
      <c r="Z67" s="26">
        <f t="shared" si="8"/>
        <v>0</v>
      </c>
      <c r="AA67" s="26">
        <f t="shared" si="8"/>
        <v>0</v>
      </c>
    </row>
    <row r="68" spans="1:27">
      <c r="A68" s="2">
        <v>63</v>
      </c>
      <c r="B68" s="33" t="s">
        <v>97</v>
      </c>
      <c r="C68" s="3"/>
      <c r="D68" s="2"/>
      <c r="E68" s="25">
        <v>0</v>
      </c>
      <c r="F68" s="25">
        <f>([1]EP!Z421)/10^6</f>
        <v>0</v>
      </c>
      <c r="G68" s="25">
        <f t="shared" si="0"/>
        <v>0</v>
      </c>
      <c r="H68" s="25">
        <v>22.933333333333334</v>
      </c>
      <c r="I68" s="25">
        <f>([1]EP!J421)/10^6</f>
        <v>20.463216925599998</v>
      </c>
      <c r="J68" s="25">
        <f t="shared" si="1"/>
        <v>-2.470116407733336</v>
      </c>
      <c r="K68" s="25"/>
      <c r="L68" s="25">
        <f>([1]EP!K421)/10^6</f>
        <v>0</v>
      </c>
      <c r="M68" s="25">
        <f t="shared" si="2"/>
        <v>0</v>
      </c>
      <c r="N68" s="25"/>
      <c r="O68" s="25">
        <f>([1]EP!L421)/10^6</f>
        <v>0</v>
      </c>
      <c r="P68" s="25">
        <f t="shared" si="3"/>
        <v>0</v>
      </c>
      <c r="Q68" s="25"/>
      <c r="R68" s="25">
        <f>([1]EP!M421)/10^6</f>
        <v>0</v>
      </c>
      <c r="S68" s="25">
        <f t="shared" si="4"/>
        <v>0</v>
      </c>
      <c r="T68" s="25"/>
      <c r="U68" s="25">
        <f>([1]EP!W421)/10^6</f>
        <v>0</v>
      </c>
      <c r="V68" s="25">
        <f t="shared" si="5"/>
        <v>0</v>
      </c>
      <c r="W68" s="25">
        <f t="shared" si="6"/>
        <v>22.933333333333334</v>
      </c>
      <c r="X68" s="25">
        <f t="shared" si="6"/>
        <v>20.463216925599998</v>
      </c>
      <c r="Y68" s="25">
        <f t="shared" si="7"/>
        <v>-2.470116407733336</v>
      </c>
      <c r="Z68" s="26">
        <f t="shared" si="8"/>
        <v>0</v>
      </c>
      <c r="AA68" s="26">
        <f t="shared" si="8"/>
        <v>0</v>
      </c>
    </row>
    <row r="69" spans="1:27">
      <c r="A69" s="2">
        <f t="shared" si="9"/>
        <v>64</v>
      </c>
      <c r="B69" s="33" t="s">
        <v>98</v>
      </c>
      <c r="C69" s="3"/>
      <c r="D69" s="2"/>
      <c r="E69" s="25">
        <v>0</v>
      </c>
      <c r="F69" s="25">
        <f>([1]EP!Z422+[1]EP!Z425+[1]EP!Z426+[1]EP!Z427)/10^6</f>
        <v>0</v>
      </c>
      <c r="G69" s="25">
        <f t="shared" si="0"/>
        <v>0</v>
      </c>
      <c r="H69" s="25">
        <v>452.75</v>
      </c>
      <c r="I69" s="25">
        <f>([1]EP!J422+[1]EP!J425+[1]EP!J426+[1]EP!J427)/10^6</f>
        <v>382.98680397029995</v>
      </c>
      <c r="J69" s="25">
        <f t="shared" si="1"/>
        <v>-69.763196029700055</v>
      </c>
      <c r="K69" s="25"/>
      <c r="L69" s="25">
        <f>([1]EP!K422+[1]EP!K425+[1]EP!K426+[1]EP!K427)/10^6</f>
        <v>0</v>
      </c>
      <c r="M69" s="25">
        <f t="shared" si="2"/>
        <v>0</v>
      </c>
      <c r="N69" s="25"/>
      <c r="O69" s="25">
        <f>([1]EP!L422+[1]EP!L425+[1]EP!L426+[1]EP!L427)/10^6</f>
        <v>0</v>
      </c>
      <c r="P69" s="25">
        <f t="shared" si="3"/>
        <v>0</v>
      </c>
      <c r="Q69" s="25"/>
      <c r="R69" s="25">
        <f>([1]EP!M422+[1]EP!M425+[1]EP!M426+[1]EP!M427)/10^6</f>
        <v>0</v>
      </c>
      <c r="S69" s="25">
        <f t="shared" si="4"/>
        <v>0</v>
      </c>
      <c r="T69" s="25"/>
      <c r="U69" s="25">
        <f>([1]EP!W422+[1]EP!W425+[1]EP!W426+[1]EP!W427)/10^6</f>
        <v>0</v>
      </c>
      <c r="V69" s="25">
        <f t="shared" si="5"/>
        <v>0</v>
      </c>
      <c r="W69" s="25">
        <f t="shared" si="6"/>
        <v>452.75</v>
      </c>
      <c r="X69" s="25">
        <f t="shared" si="6"/>
        <v>382.98680397029995</v>
      </c>
      <c r="Y69" s="25">
        <f t="shared" si="7"/>
        <v>-69.763196029700055</v>
      </c>
      <c r="Z69" s="26">
        <f t="shared" si="8"/>
        <v>0</v>
      </c>
      <c r="AA69" s="26">
        <f t="shared" si="8"/>
        <v>0</v>
      </c>
    </row>
    <row r="70" spans="1:27">
      <c r="A70" s="2">
        <f t="shared" si="9"/>
        <v>65</v>
      </c>
      <c r="B70" s="33" t="s">
        <v>99</v>
      </c>
      <c r="C70" s="3"/>
      <c r="D70" s="2"/>
      <c r="E70" s="25">
        <v>0</v>
      </c>
      <c r="F70" s="25">
        <f>([1]EP!Z423+[1]EP!Z424+[1]EP!Z436)/10^6</f>
        <v>0</v>
      </c>
      <c r="G70" s="25">
        <f t="shared" si="0"/>
        <v>0</v>
      </c>
      <c r="H70" s="25">
        <v>0.95833333333333326</v>
      </c>
      <c r="I70" s="25">
        <f>([1]EP!J423+[1]EP!J424+[1]EP!J436)/10^6</f>
        <v>1.2877554583999999</v>
      </c>
      <c r="J70" s="25">
        <f t="shared" si="1"/>
        <v>0.32942212506666668</v>
      </c>
      <c r="K70" s="25"/>
      <c r="L70" s="25">
        <f>([1]EP!K423+[1]EP!K424+[1]EP!K436)/10^6</f>
        <v>0</v>
      </c>
      <c r="M70" s="25">
        <f t="shared" si="2"/>
        <v>0</v>
      </c>
      <c r="N70" s="25"/>
      <c r="O70" s="25">
        <f>([1]EP!L423+[1]EP!L424+[1]EP!L436)/10^6</f>
        <v>0</v>
      </c>
      <c r="P70" s="25">
        <f t="shared" si="3"/>
        <v>0</v>
      </c>
      <c r="Q70" s="25"/>
      <c r="R70" s="25">
        <f>([1]EP!M423+[1]EP!M424+[1]EP!M436)/10^6</f>
        <v>0</v>
      </c>
      <c r="S70" s="25">
        <f t="shared" si="4"/>
        <v>0</v>
      </c>
      <c r="T70" s="25"/>
      <c r="U70" s="25">
        <f>([1]EP!W423+[1]EP!W424+[1]EP!W436)/10^6</f>
        <v>0</v>
      </c>
      <c r="V70" s="25">
        <f t="shared" si="5"/>
        <v>0</v>
      </c>
      <c r="W70" s="25">
        <f t="shared" si="6"/>
        <v>0.95833333333333326</v>
      </c>
      <c r="X70" s="25">
        <f t="shared" si="6"/>
        <v>1.2877554583999999</v>
      </c>
      <c r="Y70" s="25">
        <f t="shared" si="7"/>
        <v>0.32942212506666668</v>
      </c>
      <c r="Z70" s="26">
        <f t="shared" si="8"/>
        <v>0</v>
      </c>
      <c r="AA70" s="26">
        <f t="shared" si="8"/>
        <v>0</v>
      </c>
    </row>
    <row r="71" spans="1:27" ht="24">
      <c r="A71" s="6">
        <f t="shared" si="9"/>
        <v>66</v>
      </c>
      <c r="B71" s="34" t="s">
        <v>100</v>
      </c>
      <c r="C71" s="7"/>
      <c r="D71" s="6"/>
      <c r="E71" s="27">
        <f>SUM(E67:E70)</f>
        <v>0</v>
      </c>
      <c r="F71" s="27">
        <f t="shared" ref="F71:Y71" si="17">SUM(F67:F70)</f>
        <v>0</v>
      </c>
      <c r="G71" s="27">
        <f t="shared" si="17"/>
        <v>0</v>
      </c>
      <c r="H71" s="27">
        <f t="shared" si="17"/>
        <v>1446.6083333333333</v>
      </c>
      <c r="I71" s="27">
        <f t="shared" si="17"/>
        <v>1374.7063963542998</v>
      </c>
      <c r="J71" s="27">
        <f t="shared" si="17"/>
        <v>-71.901936979033437</v>
      </c>
      <c r="K71" s="27">
        <f t="shared" si="17"/>
        <v>0</v>
      </c>
      <c r="L71" s="27">
        <f t="shared" si="17"/>
        <v>0</v>
      </c>
      <c r="M71" s="27">
        <f t="shared" si="17"/>
        <v>0</v>
      </c>
      <c r="N71" s="27">
        <f t="shared" si="17"/>
        <v>0</v>
      </c>
      <c r="O71" s="27">
        <f t="shared" si="17"/>
        <v>0</v>
      </c>
      <c r="P71" s="27">
        <f t="shared" si="17"/>
        <v>0</v>
      </c>
      <c r="Q71" s="27">
        <f t="shared" si="17"/>
        <v>0</v>
      </c>
      <c r="R71" s="27">
        <f t="shared" si="17"/>
        <v>0</v>
      </c>
      <c r="S71" s="27">
        <f t="shared" si="17"/>
        <v>0</v>
      </c>
      <c r="T71" s="27">
        <f t="shared" si="17"/>
        <v>0</v>
      </c>
      <c r="U71" s="27">
        <f t="shared" si="17"/>
        <v>0</v>
      </c>
      <c r="V71" s="27">
        <f t="shared" si="17"/>
        <v>0</v>
      </c>
      <c r="W71" s="27">
        <f t="shared" si="17"/>
        <v>1446.6083333333333</v>
      </c>
      <c r="X71" s="27">
        <f t="shared" si="17"/>
        <v>1374.7063963542998</v>
      </c>
      <c r="Y71" s="27">
        <f t="shared" si="17"/>
        <v>-71.901936979033437</v>
      </c>
      <c r="Z71" s="28">
        <f t="shared" ref="Z71:AA74" si="18">IFERROR(W71/E71,0)</f>
        <v>0</v>
      </c>
      <c r="AA71" s="28">
        <f t="shared" si="18"/>
        <v>0</v>
      </c>
    </row>
    <row r="72" spans="1:27">
      <c r="A72" s="6">
        <f t="shared" ref="A72:A74" si="19">A71+1</f>
        <v>67</v>
      </c>
      <c r="B72" s="35" t="s">
        <v>101</v>
      </c>
      <c r="C72" s="7"/>
      <c r="D72" s="6"/>
      <c r="E72" s="27">
        <f>E13+E24+E42+E48+E53+E57+E66+E71</f>
        <v>2592.2039999999997</v>
      </c>
      <c r="F72" s="27">
        <f t="shared" ref="F72:Y72" si="20">F13+F24+F42+F48+F53+F57+F66+F71</f>
        <v>2824.9287373968559</v>
      </c>
      <c r="G72" s="27">
        <f t="shared" si="20"/>
        <v>410.42473739685568</v>
      </c>
      <c r="H72" s="27">
        <f t="shared" si="20"/>
        <v>3982.7166666666662</v>
      </c>
      <c r="I72" s="27">
        <f t="shared" si="20"/>
        <v>3958.1494429118002</v>
      </c>
      <c r="J72" s="27">
        <f t="shared" si="20"/>
        <v>-24.567223754867015</v>
      </c>
      <c r="K72" s="27">
        <f t="shared" si="20"/>
        <v>8861.9110999999994</v>
      </c>
      <c r="L72" s="27">
        <f t="shared" si="20"/>
        <v>12139.228403142584</v>
      </c>
      <c r="M72" s="27">
        <f t="shared" si="20"/>
        <v>3277.3173031425845</v>
      </c>
      <c r="N72" s="27">
        <f t="shared" si="20"/>
        <v>0</v>
      </c>
      <c r="O72" s="27">
        <f t="shared" si="20"/>
        <v>9.2245299560999996</v>
      </c>
      <c r="P72" s="27">
        <f t="shared" si="20"/>
        <v>9.2245299560999996</v>
      </c>
      <c r="Q72" s="27">
        <f t="shared" si="20"/>
        <v>0</v>
      </c>
      <c r="R72" s="27">
        <f t="shared" si="20"/>
        <v>0</v>
      </c>
      <c r="S72" s="27">
        <f t="shared" si="20"/>
        <v>0</v>
      </c>
      <c r="T72" s="27">
        <f t="shared" si="20"/>
        <v>0</v>
      </c>
      <c r="U72" s="27">
        <f t="shared" si="20"/>
        <v>31.177223157699999</v>
      </c>
      <c r="V72" s="27">
        <f t="shared" si="20"/>
        <v>31.177223157699999</v>
      </c>
      <c r="W72" s="27">
        <f t="shared" si="20"/>
        <v>12844.627766666668</v>
      </c>
      <c r="X72" s="27">
        <f t="shared" si="20"/>
        <v>16137.779599168185</v>
      </c>
      <c r="Y72" s="27">
        <f t="shared" si="20"/>
        <v>3293.1518325015168</v>
      </c>
      <c r="Z72" s="28">
        <f t="shared" si="18"/>
        <v>4.9550991228571011</v>
      </c>
      <c r="AA72" s="28">
        <f t="shared" si="18"/>
        <v>5.7126324588417727</v>
      </c>
    </row>
    <row r="73" spans="1:27" ht="60">
      <c r="A73" s="2">
        <f t="shared" si="19"/>
        <v>68</v>
      </c>
      <c r="B73" s="36" t="s">
        <v>102</v>
      </c>
      <c r="C73" s="3"/>
      <c r="D73" s="2"/>
      <c r="E73" s="25"/>
      <c r="F73" s="25"/>
      <c r="G73" s="25"/>
      <c r="H73" s="25"/>
      <c r="I73" s="25">
        <f>([1]EP!N438+[1]EP!P438)/10^6</f>
        <v>73.873365652699988</v>
      </c>
      <c r="J73" s="25"/>
      <c r="K73" s="25"/>
      <c r="L73" s="25">
        <f>([1]EP!O438+[1]EP!Q438)/10^6</f>
        <v>1.0418603999999998</v>
      </c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>
        <f t="shared" ref="W73:X73" si="21">T73+Q73+N73+K73+H73</f>
        <v>0</v>
      </c>
      <c r="X73" s="25">
        <f t="shared" si="21"/>
        <v>74.915226052699992</v>
      </c>
      <c r="Y73" s="25">
        <f t="shared" ref="Y73" si="22">X73-W73</f>
        <v>74.915226052699992</v>
      </c>
      <c r="Z73" s="26">
        <f t="shared" si="18"/>
        <v>0</v>
      </c>
      <c r="AA73" s="26">
        <f t="shared" si="18"/>
        <v>0</v>
      </c>
    </row>
    <row r="74" spans="1:27">
      <c r="A74" s="6">
        <f t="shared" si="19"/>
        <v>69</v>
      </c>
      <c r="B74" s="35" t="s">
        <v>103</v>
      </c>
      <c r="C74" s="7"/>
      <c r="D74" s="6"/>
      <c r="E74" s="27">
        <f>SUM(E72:E73)</f>
        <v>2592.2039999999997</v>
      </c>
      <c r="F74" s="27">
        <f t="shared" ref="F74:Y74" si="23">SUM(F72:F73)</f>
        <v>2824.9287373968559</v>
      </c>
      <c r="G74" s="27">
        <f t="shared" si="23"/>
        <v>410.42473739685568</v>
      </c>
      <c r="H74" s="27">
        <f t="shared" si="23"/>
        <v>3982.7166666666662</v>
      </c>
      <c r="I74" s="27">
        <f t="shared" si="23"/>
        <v>4032.0228085645003</v>
      </c>
      <c r="J74" s="27">
        <f t="shared" si="23"/>
        <v>-24.567223754867015</v>
      </c>
      <c r="K74" s="27">
        <f t="shared" si="23"/>
        <v>8861.9110999999994</v>
      </c>
      <c r="L74" s="27">
        <f t="shared" si="23"/>
        <v>12140.270263542585</v>
      </c>
      <c r="M74" s="27">
        <f t="shared" si="23"/>
        <v>3277.3173031425845</v>
      </c>
      <c r="N74" s="27">
        <f t="shared" si="23"/>
        <v>0</v>
      </c>
      <c r="O74" s="27">
        <f t="shared" si="23"/>
        <v>9.2245299560999996</v>
      </c>
      <c r="P74" s="27">
        <f t="shared" si="23"/>
        <v>9.2245299560999996</v>
      </c>
      <c r="Q74" s="27">
        <f t="shared" si="23"/>
        <v>0</v>
      </c>
      <c r="R74" s="27">
        <f t="shared" si="23"/>
        <v>0</v>
      </c>
      <c r="S74" s="27">
        <f t="shared" si="23"/>
        <v>0</v>
      </c>
      <c r="T74" s="27">
        <f t="shared" si="23"/>
        <v>0</v>
      </c>
      <c r="U74" s="27">
        <f t="shared" si="23"/>
        <v>31.177223157699999</v>
      </c>
      <c r="V74" s="27">
        <f t="shared" si="23"/>
        <v>31.177223157699999</v>
      </c>
      <c r="W74" s="27">
        <f t="shared" si="23"/>
        <v>12844.627766666668</v>
      </c>
      <c r="X74" s="27">
        <f t="shared" si="23"/>
        <v>16212.694825220886</v>
      </c>
      <c r="Y74" s="27">
        <f t="shared" si="23"/>
        <v>3368.0670585542166</v>
      </c>
      <c r="Z74" s="28">
        <f t="shared" si="18"/>
        <v>4.9550991228571011</v>
      </c>
      <c r="AA74" s="28">
        <f t="shared" si="18"/>
        <v>5.7391517918999702</v>
      </c>
    </row>
    <row r="76" spans="1:27" ht="45.75" customHeight="1">
      <c r="A76" s="17"/>
      <c r="B76" s="41" t="s">
        <v>105</v>
      </c>
      <c r="C76" s="41"/>
      <c r="D76" s="45">
        <f>X74/F74</f>
        <v>5.7391517918999702</v>
      </c>
      <c r="E76" s="50"/>
      <c r="F76" s="52">
        <v>5.7390999999999996</v>
      </c>
    </row>
    <row r="77" spans="1:27" ht="43.5" customHeight="1">
      <c r="A77" s="17"/>
      <c r="B77" s="41" t="s">
        <v>106</v>
      </c>
      <c r="C77" s="41"/>
      <c r="D77" s="45">
        <f>W74/E74</f>
        <v>4.9550991228571011</v>
      </c>
      <c r="E77" s="50"/>
      <c r="F77" s="52">
        <v>4.9550999999999998</v>
      </c>
      <c r="W77" s="10"/>
      <c r="X77" s="10"/>
      <c r="Z77" s="11">
        <f>X74/F74</f>
        <v>5.7391517918999702</v>
      </c>
    </row>
    <row r="78" spans="1:27" ht="25.5" customHeight="1">
      <c r="A78" s="17"/>
      <c r="B78" s="41" t="s">
        <v>107</v>
      </c>
      <c r="C78" s="41"/>
      <c r="D78" s="43" t="s">
        <v>108</v>
      </c>
      <c r="E78" s="50"/>
      <c r="F78" s="53"/>
    </row>
    <row r="79" spans="1:27" ht="25.5" customHeight="1">
      <c r="A79" s="17"/>
      <c r="B79" s="41" t="s">
        <v>109</v>
      </c>
      <c r="C79" s="41"/>
      <c r="D79" s="44" t="s">
        <v>110</v>
      </c>
      <c r="E79" s="50"/>
      <c r="F79" s="54">
        <v>8.5800000000000001E-2</v>
      </c>
    </row>
    <row r="80" spans="1:27" ht="25.5" customHeight="1">
      <c r="A80" s="17"/>
      <c r="B80" s="41" t="s">
        <v>111</v>
      </c>
      <c r="C80" s="41"/>
      <c r="D80" s="44"/>
      <c r="E80" s="50"/>
      <c r="F80" s="55"/>
    </row>
    <row r="81" spans="1:6" ht="42">
      <c r="A81" s="17"/>
      <c r="B81" s="42" t="s">
        <v>112</v>
      </c>
      <c r="C81" s="42"/>
      <c r="D81" s="44" t="s">
        <v>113</v>
      </c>
      <c r="E81" s="50"/>
      <c r="F81" s="56">
        <f>(F76-F77)/(100%-8.58%)</f>
        <v>0.85758039816232745</v>
      </c>
    </row>
    <row r="82" spans="1:6">
      <c r="A82" s="17"/>
      <c r="B82" s="46"/>
      <c r="C82" s="47"/>
      <c r="D82" s="51">
        <f>(D76-D77)/(100%-8.58%)</f>
        <v>0.85763801032910636</v>
      </c>
      <c r="E82" s="47"/>
      <c r="F82" s="47"/>
    </row>
    <row r="83" spans="1:6">
      <c r="B83" s="48"/>
      <c r="C83" s="49"/>
    </row>
  </sheetData>
  <mergeCells count="20">
    <mergeCell ref="B76:C76"/>
    <mergeCell ref="B77:C77"/>
    <mergeCell ref="B78:C78"/>
    <mergeCell ref="B79:C79"/>
    <mergeCell ref="B80:C80"/>
    <mergeCell ref="C17:C19"/>
    <mergeCell ref="C22:C23"/>
    <mergeCell ref="A2:AA2"/>
    <mergeCell ref="A3:A5"/>
    <mergeCell ref="B3:B5"/>
    <mergeCell ref="C3:C5"/>
    <mergeCell ref="D3:D5"/>
    <mergeCell ref="E3:G4"/>
    <mergeCell ref="H3:Y3"/>
    <mergeCell ref="H4:J4"/>
    <mergeCell ref="K4:M4"/>
    <mergeCell ref="N4:P4"/>
    <mergeCell ref="Q4:S4"/>
    <mergeCell ref="T4:V4"/>
    <mergeCell ref="W4:Y4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8" orientation="landscape" verticalDpi="0" r:id="rId1"/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FPCCA-EPDCL</vt:lpstr>
      <vt:lpstr>'FPCCA-EPDCL'!Print_Titles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msrao</dc:creator>
  <cp:lastModifiedBy>lenovo</cp:lastModifiedBy>
  <cp:lastPrinted>2023-08-30T13:02:20Z</cp:lastPrinted>
  <dcterms:created xsi:type="dcterms:W3CDTF">2023-08-30T10:40:24Z</dcterms:created>
  <dcterms:modified xsi:type="dcterms:W3CDTF">2023-08-30T13:02:43Z</dcterms:modified>
</cp:coreProperties>
</file>